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18195" windowHeight="12270" activeTab="4"/>
  </bookViews>
  <sheets>
    <sheet name="Сумма АЧР" sheetId="8" r:id="rId1"/>
    <sheet name="Совм. АЧР-1-АЧР-2" sheetId="7" r:id="rId2"/>
    <sheet name="ЧАПВ" sheetId="9" state="hidden" r:id="rId3"/>
    <sheet name="Свод" sheetId="6" r:id="rId4"/>
    <sheet name="ВЭС, ВПМЭС" sheetId="2" r:id="rId5"/>
    <sheet name="ЧЭС, ВПМЭС" sheetId="1" r:id="rId6"/>
    <sheet name="ВУЭС" sheetId="3" r:id="rId7"/>
    <sheet name="ТЭС" sheetId="4" r:id="rId8"/>
    <sheet name="КЭС" sheetId="5" r:id="rId9"/>
  </sheets>
  <definedNames>
    <definedName name="_xlnm._FilterDatabase" localSheetId="0" hidden="1">'Сумма АЧР'!$A$1:$E$24</definedName>
    <definedName name="_xlnm.Print_Titles" localSheetId="6">ВУЭС!$1:$3</definedName>
    <definedName name="_xlnm.Print_Titles" localSheetId="4">'ВЭС, ВПМЭС'!$1:$2</definedName>
    <definedName name="_xlnm.Print_Titles" localSheetId="8">КЭС!$1:$3</definedName>
    <definedName name="_xlnm.Print_Titles" localSheetId="7">ТЭС!$1:$3</definedName>
    <definedName name="_xlnm.Print_Titles" localSheetId="5">'ЧЭС, ВПМЭС'!$1:$3</definedName>
    <definedName name="_xlnm.Print_Area" localSheetId="6">ВУЭС!$A$1:$Z$15</definedName>
    <definedName name="_xlnm.Print_Area" localSheetId="4">'ВЭС, ВПМЭС'!$A$1:$Z$67</definedName>
    <definedName name="_xlnm.Print_Area" localSheetId="8">КЭС!$A$1:$Z$27</definedName>
    <definedName name="_xlnm.Print_Area" localSheetId="3">Свод!$A$1:$M$17</definedName>
    <definedName name="_xlnm.Print_Area" localSheetId="1">'Совм. АЧР-1-АЧР-2'!$A$1:$AT$28</definedName>
    <definedName name="_xlnm.Print_Area" localSheetId="0">'Сумма АЧР'!$A$1:$D$24</definedName>
    <definedName name="_xlnm.Print_Area" localSheetId="7">ТЭС!$A$1:$Z$15</definedName>
    <definedName name="_xlnm.Print_Area" localSheetId="2">ЧАПВ!$A$1:$BL$30</definedName>
    <definedName name="_xlnm.Print_Area" localSheetId="5">'ЧЭС, ВПМЭС'!$A$1:$Z$60</definedName>
  </definedNames>
  <calcPr calcId="145621"/>
</workbook>
</file>

<file path=xl/calcChain.xml><?xml version="1.0" encoding="utf-8"?>
<calcChain xmlns="http://schemas.openxmlformats.org/spreadsheetml/2006/main">
  <c r="H17" i="4" l="1"/>
  <c r="S8" i="6"/>
  <c r="R7" i="6"/>
  <c r="S7" i="6"/>
  <c r="Q7" i="6"/>
  <c r="T7" i="6" s="1"/>
  <c r="U7" i="6"/>
  <c r="V7" i="6"/>
  <c r="V8" i="6"/>
  <c r="O7" i="6"/>
  <c r="P7" i="6"/>
  <c r="P8" i="6"/>
  <c r="N7" i="6"/>
  <c r="C13" i="8"/>
  <c r="D13" i="8"/>
  <c r="C9" i="8"/>
  <c r="D9" i="8"/>
  <c r="M34" i="5" l="1"/>
  <c r="H87" i="1" l="1"/>
  <c r="AC27" i="1"/>
  <c r="G87" i="1"/>
  <c r="F87" i="1"/>
  <c r="G27" i="1"/>
  <c r="F27" i="1"/>
  <c r="H26" i="1"/>
  <c r="G26" i="1"/>
  <c r="F26" i="1"/>
  <c r="H25" i="1"/>
  <c r="G25" i="1"/>
  <c r="F25" i="1"/>
  <c r="G68" i="2" l="1"/>
  <c r="H68" i="2"/>
  <c r="Y69" i="2" l="1"/>
  <c r="Z69" i="2"/>
  <c r="Y72" i="2"/>
  <c r="Z72" i="2"/>
  <c r="H95" i="2" l="1"/>
  <c r="H21" i="1"/>
  <c r="G100" i="2" l="1"/>
  <c r="H100" i="2"/>
  <c r="F100" i="2"/>
  <c r="G99" i="2"/>
  <c r="H99" i="2"/>
  <c r="F99" i="2"/>
  <c r="AB38" i="2"/>
  <c r="AC38" i="2"/>
  <c r="AA38" i="2"/>
  <c r="G96" i="2"/>
  <c r="G98" i="2" s="1"/>
  <c r="H96" i="2"/>
  <c r="H98" i="2" s="1"/>
  <c r="F96" i="2"/>
  <c r="F98" i="2" s="1"/>
  <c r="A43" i="2"/>
  <c r="G93" i="2"/>
  <c r="G95" i="2" s="1"/>
  <c r="H93" i="2"/>
  <c r="F93" i="2"/>
  <c r="F95" i="2" s="1"/>
  <c r="N20" i="1" l="1"/>
  <c r="M20" i="1"/>
  <c r="L20" i="1"/>
  <c r="H39" i="1"/>
  <c r="G39" i="1"/>
  <c r="F39" i="1"/>
  <c r="H37" i="1"/>
  <c r="G37" i="1"/>
  <c r="F37" i="1"/>
  <c r="H30" i="1"/>
  <c r="G30" i="1"/>
  <c r="F30" i="1"/>
  <c r="H20" i="1"/>
  <c r="G20" i="1"/>
  <c r="F20" i="1"/>
  <c r="Z20" i="5" l="1"/>
  <c r="Y20" i="5"/>
  <c r="X20" i="5"/>
  <c r="M45" i="2" l="1"/>
  <c r="N45" i="2"/>
  <c r="F9" i="9" l="1"/>
  <c r="G9" i="9"/>
  <c r="C32" i="7"/>
  <c r="D32" i="7"/>
  <c r="C33" i="7"/>
  <c r="D33" i="7"/>
  <c r="C35" i="7"/>
  <c r="D35" i="7"/>
  <c r="C37" i="7"/>
  <c r="D37" i="7"/>
  <c r="C46" i="7"/>
  <c r="D46" i="7"/>
  <c r="P71" i="2" l="1"/>
  <c r="P31" i="5"/>
  <c r="W62" i="1" l="1"/>
  <c r="V62" i="1"/>
  <c r="P62" i="1"/>
  <c r="W31" i="5" l="1"/>
  <c r="V31" i="5"/>
  <c r="W30" i="5"/>
  <c r="V30" i="5"/>
  <c r="P30" i="5"/>
  <c r="W34" i="5"/>
  <c r="V34" i="5"/>
  <c r="W33" i="5"/>
  <c r="V33" i="5"/>
  <c r="W32" i="5"/>
  <c r="V32" i="5"/>
  <c r="W29" i="5"/>
  <c r="V29" i="5"/>
  <c r="W18" i="4"/>
  <c r="V18" i="4"/>
  <c r="P18" i="4"/>
  <c r="W21" i="4"/>
  <c r="V21" i="4"/>
  <c r="W20" i="4"/>
  <c r="V20" i="4"/>
  <c r="W19" i="4"/>
  <c r="V19" i="4"/>
  <c r="W19" i="3"/>
  <c r="V19" i="3"/>
  <c r="D19" i="3"/>
  <c r="W18" i="3"/>
  <c r="V18" i="3"/>
  <c r="W17" i="3"/>
  <c r="V17" i="3"/>
  <c r="W82" i="1"/>
  <c r="V82" i="1"/>
  <c r="W78" i="1"/>
  <c r="V78" i="1"/>
  <c r="W76" i="1"/>
  <c r="V76" i="1"/>
  <c r="W75" i="1"/>
  <c r="V75" i="1"/>
  <c r="W70" i="1"/>
  <c r="V70" i="1"/>
  <c r="W69" i="1"/>
  <c r="V69" i="1"/>
  <c r="W67" i="1"/>
  <c r="V67" i="1"/>
  <c r="W66" i="1"/>
  <c r="V66" i="1"/>
  <c r="W65" i="1"/>
  <c r="V65" i="1"/>
  <c r="W64" i="1"/>
  <c r="V64" i="1"/>
  <c r="W63" i="1"/>
  <c r="V63" i="1"/>
  <c r="W61" i="1"/>
  <c r="V61" i="1"/>
  <c r="W88" i="2"/>
  <c r="V88" i="2"/>
  <c r="W87" i="2"/>
  <c r="V87" i="2"/>
  <c r="W86" i="2"/>
  <c r="V86" i="2"/>
  <c r="W85" i="2"/>
  <c r="V85" i="2"/>
  <c r="W84" i="2"/>
  <c r="V84" i="2"/>
  <c r="W83" i="2"/>
  <c r="V83" i="2"/>
  <c r="W82" i="2"/>
  <c r="V82" i="2"/>
  <c r="W81" i="2"/>
  <c r="V81" i="2"/>
  <c r="W80" i="2"/>
  <c r="V80" i="2"/>
  <c r="D80" i="2"/>
  <c r="W79" i="2"/>
  <c r="V79" i="2"/>
  <c r="W78" i="2"/>
  <c r="V78" i="2"/>
  <c r="W77" i="2"/>
  <c r="V77" i="2"/>
  <c r="W76" i="2"/>
  <c r="V76" i="2"/>
  <c r="W75" i="2"/>
  <c r="V75" i="2"/>
  <c r="W72" i="2"/>
  <c r="V72" i="2"/>
  <c r="W70" i="2"/>
  <c r="V70" i="2"/>
  <c r="W71" i="2"/>
  <c r="V71" i="2"/>
  <c r="W69" i="2"/>
  <c r="V69" i="2"/>
  <c r="W68" i="2" l="1"/>
  <c r="V68" i="2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AJ5" i="9" s="1"/>
  <c r="AM5" i="9" s="1"/>
  <c r="AP5" i="9" s="1"/>
  <c r="AS5" i="9" s="1"/>
  <c r="AV5" i="9" s="1"/>
  <c r="AY5" i="9" s="1"/>
  <c r="O5" i="9"/>
  <c r="R5" i="9" s="1"/>
  <c r="U5" i="9" s="1"/>
  <c r="X5" i="9" s="1"/>
  <c r="AA5" i="9" s="1"/>
  <c r="AD5" i="9" s="1"/>
  <c r="AF5" i="9"/>
  <c r="AI5" i="9" s="1"/>
  <c r="AL5" i="9" s="1"/>
  <c r="AO5" i="9" s="1"/>
  <c r="AR5" i="9" s="1"/>
  <c r="AU5" i="9" s="1"/>
  <c r="AX5" i="9" s="1"/>
  <c r="N5" i="9"/>
  <c r="Q5" i="9" s="1"/>
  <c r="T5" i="9" s="1"/>
  <c r="W5" i="9" s="1"/>
  <c r="Z5" i="9" s="1"/>
  <c r="AC5" i="9" s="1"/>
  <c r="AH5" i="9"/>
  <c r="AK5" i="9" s="1"/>
  <c r="AN5" i="9" s="1"/>
  <c r="AQ5" i="9" s="1"/>
  <c r="AT5" i="9" s="1"/>
  <c r="AW5" i="9" s="1"/>
  <c r="AZ5" i="9" s="1"/>
  <c r="P5" i="9"/>
  <c r="S5" i="9" s="1"/>
  <c r="V5" i="9" s="1"/>
  <c r="Y5" i="9" s="1"/>
  <c r="AB5" i="9" s="1"/>
  <c r="AE5" i="9" s="1"/>
  <c r="BL5" i="9" l="1"/>
  <c r="BC5" i="9"/>
  <c r="BF5" i="9" s="1"/>
  <c r="BI5" i="9" s="1"/>
  <c r="BJ5" i="9"/>
  <c r="BA5" i="9"/>
  <c r="BD5" i="9" s="1"/>
  <c r="BG5" i="9" s="1"/>
  <c r="BK5" i="9"/>
  <c r="BB5" i="9"/>
  <c r="BE5" i="9" s="1"/>
  <c r="BH5" i="9" s="1"/>
  <c r="T15" i="4"/>
  <c r="S15" i="4"/>
  <c r="R15" i="4"/>
  <c r="R57" i="1"/>
  <c r="Z44" i="7" l="1"/>
  <c r="AA44" i="7"/>
  <c r="AB44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Q32" i="7"/>
  <c r="R32" i="7"/>
  <c r="S32" i="7"/>
  <c r="Q35" i="7"/>
  <c r="R35" i="7"/>
  <c r="S35" i="7"/>
  <c r="Q38" i="7"/>
  <c r="R38" i="7"/>
  <c r="S38" i="7"/>
  <c r="Q41" i="7"/>
  <c r="R41" i="7"/>
  <c r="S41" i="7"/>
  <c r="Q50" i="7"/>
  <c r="R50" i="7"/>
  <c r="S50" i="7"/>
  <c r="N50" i="7"/>
  <c r="N49" i="7"/>
  <c r="N48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B32" i="7"/>
  <c r="B33" i="7"/>
  <c r="A34" i="7"/>
  <c r="A35" i="7"/>
  <c r="B35" i="7"/>
  <c r="A36" i="7"/>
  <c r="A37" i="7"/>
  <c r="B37" i="7"/>
  <c r="A38" i="7"/>
  <c r="A39" i="7"/>
  <c r="A40" i="7"/>
  <c r="A41" i="7"/>
  <c r="A42" i="7"/>
  <c r="A43" i="7"/>
  <c r="A44" i="7"/>
  <c r="A45" i="7"/>
  <c r="A46" i="7"/>
  <c r="B46" i="7"/>
  <c r="K89" i="2"/>
  <c r="J89" i="2"/>
  <c r="K88" i="2"/>
  <c r="J88" i="2"/>
  <c r="M25" i="2"/>
  <c r="M76" i="2" s="1"/>
  <c r="L35" i="7" s="1"/>
  <c r="N25" i="2"/>
  <c r="N76" i="2" s="1"/>
  <c r="M35" i="7" s="1"/>
  <c r="G81" i="2"/>
  <c r="C39" i="7" s="1"/>
  <c r="H81" i="2"/>
  <c r="D39" i="7" s="1"/>
  <c r="G82" i="2"/>
  <c r="C40" i="7" s="1"/>
  <c r="H82" i="2"/>
  <c r="D40" i="7" s="1"/>
  <c r="G83" i="2"/>
  <c r="C41" i="7" s="1"/>
  <c r="H83" i="2"/>
  <c r="D41" i="7" s="1"/>
  <c r="G85" i="2"/>
  <c r="C42" i="7" s="1"/>
  <c r="H85" i="2"/>
  <c r="D42" i="7" s="1"/>
  <c r="G86" i="2"/>
  <c r="C43" i="7" s="1"/>
  <c r="H86" i="2"/>
  <c r="D43" i="7" s="1"/>
  <c r="G87" i="2"/>
  <c r="C44" i="7" s="1"/>
  <c r="H87" i="2"/>
  <c r="D44" i="7" s="1"/>
  <c r="G88" i="2"/>
  <c r="C45" i="7" s="1"/>
  <c r="H88" i="2"/>
  <c r="D45" i="7" s="1"/>
  <c r="G77" i="2"/>
  <c r="C36" i="7" s="1"/>
  <c r="H77" i="2"/>
  <c r="D36" i="7" s="1"/>
  <c r="G79" i="2"/>
  <c r="C38" i="7" s="1"/>
  <c r="AP12" i="7" s="1"/>
  <c r="H79" i="2"/>
  <c r="D38" i="7" s="1"/>
  <c r="AQ12" i="7" s="1"/>
  <c r="G75" i="2"/>
  <c r="H75" i="2"/>
  <c r="D34" i="7" s="1"/>
  <c r="G72" i="2"/>
  <c r="C31" i="7" s="1"/>
  <c r="H72" i="2"/>
  <c r="D31" i="7" s="1"/>
  <c r="F88" i="2"/>
  <c r="B45" i="7" s="1"/>
  <c r="F87" i="2"/>
  <c r="B44" i="7" s="1"/>
  <c r="F86" i="2"/>
  <c r="B43" i="7" s="1"/>
  <c r="F83" i="2"/>
  <c r="B41" i="7" s="1"/>
  <c r="F82" i="2"/>
  <c r="B40" i="7" s="1"/>
  <c r="F81" i="2"/>
  <c r="B39" i="7" s="1"/>
  <c r="F75" i="2"/>
  <c r="B34" i="7" s="1"/>
  <c r="F72" i="2"/>
  <c r="B31" i="7" s="1"/>
  <c r="D81" i="2"/>
  <c r="M73" i="1"/>
  <c r="AA40" i="7" s="1"/>
  <c r="N73" i="1"/>
  <c r="AB40" i="7" s="1"/>
  <c r="G75" i="1"/>
  <c r="R42" i="7" s="1"/>
  <c r="H75" i="1"/>
  <c r="S42" i="7" s="1"/>
  <c r="G76" i="1"/>
  <c r="R43" i="7" s="1"/>
  <c r="AP19" i="7" s="1"/>
  <c r="H76" i="1"/>
  <c r="S43" i="7" s="1"/>
  <c r="AQ19" i="7" s="1"/>
  <c r="G77" i="1"/>
  <c r="R44" i="7" s="1"/>
  <c r="H77" i="1"/>
  <c r="S44" i="7" s="1"/>
  <c r="G78" i="1"/>
  <c r="R45" i="7" s="1"/>
  <c r="H78" i="1"/>
  <c r="S45" i="7" s="1"/>
  <c r="G79" i="1"/>
  <c r="R46" i="7" s="1"/>
  <c r="H79" i="1"/>
  <c r="S46" i="7" s="1"/>
  <c r="G80" i="1"/>
  <c r="R47" i="7" s="1"/>
  <c r="H80" i="1"/>
  <c r="S47" i="7" s="1"/>
  <c r="G81" i="1"/>
  <c r="R48" i="7" s="1"/>
  <c r="AP24" i="7" s="1"/>
  <c r="H81" i="1"/>
  <c r="S48" i="7" s="1"/>
  <c r="AQ24" i="7" s="1"/>
  <c r="G82" i="1"/>
  <c r="R49" i="7" s="1"/>
  <c r="H82" i="1"/>
  <c r="S49" i="7" s="1"/>
  <c r="G72" i="1"/>
  <c r="R39" i="7" s="1"/>
  <c r="H72" i="1"/>
  <c r="S39" i="7" s="1"/>
  <c r="G73" i="1"/>
  <c r="R40" i="7" s="1"/>
  <c r="H73" i="1"/>
  <c r="S40" i="7" s="1"/>
  <c r="G69" i="1"/>
  <c r="R36" i="7" s="1"/>
  <c r="AP14" i="7" s="1"/>
  <c r="H69" i="1"/>
  <c r="S36" i="7" s="1"/>
  <c r="AQ14" i="7" s="1"/>
  <c r="G70" i="1"/>
  <c r="R37" i="7" s="1"/>
  <c r="H70" i="1"/>
  <c r="S37" i="7" s="1"/>
  <c r="G65" i="1"/>
  <c r="R33" i="7" s="1"/>
  <c r="H65" i="1"/>
  <c r="S33" i="7" s="1"/>
  <c r="G67" i="1"/>
  <c r="R34" i="7" s="1"/>
  <c r="H67" i="1"/>
  <c r="S34" i="7" s="1"/>
  <c r="G63" i="1"/>
  <c r="R31" i="7" s="1"/>
  <c r="H63" i="1"/>
  <c r="S31" i="7" s="1"/>
  <c r="G61" i="1"/>
  <c r="H61" i="1"/>
  <c r="K82" i="1"/>
  <c r="J82" i="1"/>
  <c r="J81" i="1"/>
  <c r="K81" i="1"/>
  <c r="J80" i="1"/>
  <c r="K80" i="1"/>
  <c r="J79" i="1"/>
  <c r="K79" i="1"/>
  <c r="C34" i="7" l="1"/>
  <c r="G90" i="2"/>
  <c r="AQ25" i="7"/>
  <c r="AP25" i="7"/>
  <c r="AQ21" i="7"/>
  <c r="AP21" i="7"/>
  <c r="AQ13" i="7"/>
  <c r="AP13" i="7"/>
  <c r="AQ22" i="7"/>
  <c r="AP22" i="7"/>
  <c r="AQ20" i="7"/>
  <c r="AP20" i="7"/>
  <c r="AQ16" i="7"/>
  <c r="AP16" i="7"/>
  <c r="AQ15" i="7"/>
  <c r="S51" i="7"/>
  <c r="AP15" i="7"/>
  <c r="R51" i="7"/>
  <c r="H90" i="2"/>
  <c r="D47" i="7" s="1"/>
  <c r="C47" i="7"/>
  <c r="H84" i="1"/>
  <c r="G84" i="1"/>
  <c r="L73" i="1"/>
  <c r="Z40" i="7" s="1"/>
  <c r="F82" i="1"/>
  <c r="Q49" i="7" s="1"/>
  <c r="AO25" i="7" s="1"/>
  <c r="F81" i="1"/>
  <c r="Q48" i="7" s="1"/>
  <c r="AO24" i="7" s="1"/>
  <c r="F80" i="1"/>
  <c r="Q47" i="7" s="1"/>
  <c r="F79" i="1"/>
  <c r="Q46" i="7" s="1"/>
  <c r="AO22" i="7" s="1"/>
  <c r="F78" i="1"/>
  <c r="Q45" i="7" s="1"/>
  <c r="F77" i="1"/>
  <c r="Q44" i="7" s="1"/>
  <c r="AO20" i="7" s="1"/>
  <c r="F76" i="1"/>
  <c r="Q43" i="7" s="1"/>
  <c r="AO19" i="7" s="1"/>
  <c r="F75" i="1"/>
  <c r="Q42" i="7" s="1"/>
  <c r="F73" i="1"/>
  <c r="Q40" i="7" s="1"/>
  <c r="F72" i="1"/>
  <c r="Q39" i="7" s="1"/>
  <c r="AO16" i="7" s="1"/>
  <c r="F70" i="1"/>
  <c r="Q37" i="7" s="1"/>
  <c r="AO15" i="7" s="1"/>
  <c r="F69" i="1"/>
  <c r="Q36" i="7" s="1"/>
  <c r="AO14" i="7" s="1"/>
  <c r="F65" i="1"/>
  <c r="Q33" i="7" s="1"/>
  <c r="F63" i="1"/>
  <c r="F61" i="1"/>
  <c r="AL33" i="7"/>
  <c r="AI33" i="7"/>
  <c r="M20" i="3"/>
  <c r="K20" i="3"/>
  <c r="J20" i="3"/>
  <c r="G17" i="3"/>
  <c r="H17" i="3"/>
  <c r="G18" i="3"/>
  <c r="H18" i="3"/>
  <c r="G20" i="3"/>
  <c r="G21" i="3" s="1"/>
  <c r="H20" i="3"/>
  <c r="F20" i="3"/>
  <c r="F18" i="3"/>
  <c r="F17" i="3"/>
  <c r="F13" i="3"/>
  <c r="J21" i="4"/>
  <c r="K20" i="4"/>
  <c r="J19" i="4"/>
  <c r="G21" i="4"/>
  <c r="H21" i="4"/>
  <c r="G19" i="4"/>
  <c r="G22" i="4" s="1"/>
  <c r="H19" i="4"/>
  <c r="H22" i="4" s="1"/>
  <c r="F21" i="4"/>
  <c r="F19" i="4"/>
  <c r="G15" i="4"/>
  <c r="G17" i="4" s="1"/>
  <c r="R8" i="6" s="1"/>
  <c r="H15" i="4"/>
  <c r="F15" i="4"/>
  <c r="F17" i="4" s="1"/>
  <c r="Q8" i="6" s="1"/>
  <c r="AP47" i="7"/>
  <c r="AL47" i="7"/>
  <c r="AI47" i="7"/>
  <c r="K34" i="5"/>
  <c r="J34" i="5"/>
  <c r="J32" i="5"/>
  <c r="G29" i="5"/>
  <c r="H29" i="5"/>
  <c r="G32" i="5"/>
  <c r="H32" i="5"/>
  <c r="G33" i="5"/>
  <c r="H33" i="5"/>
  <c r="G34" i="5"/>
  <c r="H34" i="5"/>
  <c r="F34" i="5"/>
  <c r="F33" i="5"/>
  <c r="F32" i="5"/>
  <c r="F29" i="5"/>
  <c r="F26" i="5"/>
  <c r="F25" i="5"/>
  <c r="M8" i="3"/>
  <c r="N8" i="3"/>
  <c r="N20" i="3" s="1"/>
  <c r="L8" i="3"/>
  <c r="L20" i="3" s="1"/>
  <c r="AO33" i="7" s="1"/>
  <c r="H35" i="5" l="1"/>
  <c r="G35" i="5"/>
  <c r="F35" i="5"/>
  <c r="F36" i="5" s="1"/>
  <c r="F22" i="4"/>
  <c r="F23" i="4" s="1"/>
  <c r="H23" i="4"/>
  <c r="G23" i="4"/>
  <c r="H21" i="3"/>
  <c r="AQ33" i="7"/>
  <c r="AP33" i="7"/>
  <c r="M6" i="3"/>
  <c r="N6" i="3"/>
  <c r="L6" i="3"/>
  <c r="M25" i="1"/>
  <c r="M72" i="1" s="1"/>
  <c r="AA39" i="7" s="1"/>
  <c r="N25" i="1"/>
  <c r="N72" i="1" s="1"/>
  <c r="AB39" i="7" s="1"/>
  <c r="L25" i="1"/>
  <c r="L72" i="1" s="1"/>
  <c r="Z39" i="7" s="1"/>
  <c r="M23" i="1"/>
  <c r="M71" i="1" s="1"/>
  <c r="N23" i="1"/>
  <c r="N71" i="1" s="1"/>
  <c r="L23" i="1"/>
  <c r="L71" i="1" s="1"/>
  <c r="Z38" i="7" s="1"/>
  <c r="T15" i="7" s="1"/>
  <c r="M30" i="2"/>
  <c r="M78" i="2" s="1"/>
  <c r="L37" i="7" s="1"/>
  <c r="N30" i="2"/>
  <c r="N78" i="2" s="1"/>
  <c r="M37" i="7" s="1"/>
  <c r="L30" i="2"/>
  <c r="L78" i="2" s="1"/>
  <c r="K37" i="7" s="1"/>
  <c r="M13" i="5"/>
  <c r="N13" i="5"/>
  <c r="N34" i="5" s="1"/>
  <c r="AQ47" i="7" s="1"/>
  <c r="L13" i="5"/>
  <c r="L34" i="5" s="1"/>
  <c r="AO47" i="7" s="1"/>
  <c r="M23" i="2"/>
  <c r="M74" i="2" s="1"/>
  <c r="L33" i="7" s="1"/>
  <c r="N23" i="2"/>
  <c r="N74" i="2" s="1"/>
  <c r="M33" i="7" s="1"/>
  <c r="AB38" i="7" l="1"/>
  <c r="AA38" i="7"/>
  <c r="Y14" i="4"/>
  <c r="Y18" i="4" s="1"/>
  <c r="Z14" i="4"/>
  <c r="Z18" i="4" s="1"/>
  <c r="X14" i="4"/>
  <c r="X18" i="4" s="1"/>
  <c r="L45" i="2"/>
  <c r="V15" i="7" l="1"/>
  <c r="U15" i="7"/>
  <c r="F85" i="2"/>
  <c r="B42" i="7" s="1"/>
  <c r="AO21" i="7" s="1"/>
  <c r="E32" i="1"/>
  <c r="Y7" i="3"/>
  <c r="Y18" i="3" s="1"/>
  <c r="AJ19" i="9" s="1"/>
  <c r="Y6" i="3"/>
  <c r="Y19" i="3" s="1"/>
  <c r="AM19" i="9" s="1"/>
  <c r="Z6" i="3"/>
  <c r="Z19" i="3" s="1"/>
  <c r="AN19" i="9" s="1"/>
  <c r="X6" i="3"/>
  <c r="X19" i="3" s="1"/>
  <c r="AL19" i="9" s="1"/>
  <c r="L25" i="2" l="1"/>
  <c r="L76" i="2" s="1"/>
  <c r="K35" i="7" s="1"/>
  <c r="L23" i="2"/>
  <c r="L74" i="2" s="1"/>
  <c r="K33" i="7" s="1"/>
  <c r="F77" i="2" l="1"/>
  <c r="B36" i="7" s="1"/>
  <c r="F79" i="2"/>
  <c r="B38" i="7" s="1"/>
  <c r="AO12" i="7" s="1"/>
  <c r="F67" i="1"/>
  <c r="F57" i="1"/>
  <c r="Q34" i="7" l="1"/>
  <c r="AO13" i="7" s="1"/>
  <c r="F84" i="1"/>
  <c r="F68" i="2"/>
  <c r="F90" i="2" s="1"/>
  <c r="F65" i="2"/>
  <c r="A37" i="2"/>
  <c r="A39" i="2" s="1"/>
  <c r="A46" i="2" s="1"/>
  <c r="E38" i="2"/>
  <c r="F91" i="2" l="1"/>
  <c r="B47" i="7"/>
  <c r="A38" i="2"/>
  <c r="F26" i="7"/>
  <c r="G26" i="7"/>
  <c r="AG37" i="7"/>
  <c r="AH37" i="7"/>
  <c r="AG38" i="7"/>
  <c r="AH38" i="7"/>
  <c r="AG39" i="7"/>
  <c r="AP23" i="7" s="1"/>
  <c r="AH39" i="7"/>
  <c r="AQ23" i="7" s="1"/>
  <c r="I8" i="6"/>
  <c r="J8" i="6"/>
  <c r="C8" i="6"/>
  <c r="O8" i="6" s="1"/>
  <c r="U8" i="6" s="1"/>
  <c r="D8" i="6"/>
  <c r="AG45" i="7"/>
  <c r="AH45" i="7"/>
  <c r="AG46" i="7"/>
  <c r="AP10" i="7" s="1"/>
  <c r="AH46" i="7"/>
  <c r="AQ10" i="7" s="1"/>
  <c r="AG47" i="7"/>
  <c r="AH47" i="7"/>
  <c r="Y21" i="5"/>
  <c r="Z21" i="5"/>
  <c r="Y22" i="5"/>
  <c r="Z22" i="5"/>
  <c r="Y23" i="5"/>
  <c r="Z23" i="5"/>
  <c r="Y18" i="5"/>
  <c r="Z18" i="5"/>
  <c r="Y19" i="5"/>
  <c r="Y31" i="5" s="1"/>
  <c r="Z19" i="5"/>
  <c r="Z31" i="5" s="1"/>
  <c r="Y14" i="5"/>
  <c r="Z14" i="5"/>
  <c r="Y15" i="5"/>
  <c r="Z15" i="5"/>
  <c r="Y16" i="5"/>
  <c r="Z16" i="5"/>
  <c r="Y17" i="5"/>
  <c r="Z17" i="5"/>
  <c r="Y13" i="5"/>
  <c r="Y34" i="5" s="1"/>
  <c r="Z13" i="5"/>
  <c r="Z34" i="5" s="1"/>
  <c r="Y12" i="5"/>
  <c r="Y33" i="5" s="1"/>
  <c r="Z12" i="5"/>
  <c r="Z33" i="5" s="1"/>
  <c r="Y5" i="5"/>
  <c r="Z5" i="5"/>
  <c r="Y6" i="5"/>
  <c r="Z6" i="5"/>
  <c r="Y7" i="5"/>
  <c r="Z7" i="5"/>
  <c r="Y8" i="5"/>
  <c r="Z8" i="5"/>
  <c r="Y13" i="4"/>
  <c r="Y21" i="4" s="1"/>
  <c r="BH25" i="9" s="1"/>
  <c r="Z13" i="4"/>
  <c r="Z21" i="4" s="1"/>
  <c r="BI25" i="9" s="1"/>
  <c r="Y12" i="4"/>
  <c r="Z12" i="4"/>
  <c r="Y11" i="4"/>
  <c r="Z11" i="4"/>
  <c r="Y10" i="4"/>
  <c r="Z10" i="4"/>
  <c r="Y8" i="4"/>
  <c r="Z8" i="4"/>
  <c r="Y9" i="4"/>
  <c r="Z9" i="4"/>
  <c r="Y7" i="4"/>
  <c r="Z7" i="4"/>
  <c r="Y6" i="4"/>
  <c r="Y20" i="4" s="1"/>
  <c r="L11" i="9" s="1"/>
  <c r="Z6" i="4"/>
  <c r="Z20" i="4" s="1"/>
  <c r="M11" i="9" s="1"/>
  <c r="Y5" i="4"/>
  <c r="Z5" i="4"/>
  <c r="M6" i="4"/>
  <c r="N6" i="4"/>
  <c r="M5" i="4"/>
  <c r="N5" i="4"/>
  <c r="M10" i="4"/>
  <c r="N10" i="4"/>
  <c r="M8" i="4"/>
  <c r="N8" i="4"/>
  <c r="M9" i="4"/>
  <c r="N9" i="4"/>
  <c r="M7" i="4"/>
  <c r="N7" i="4"/>
  <c r="N11" i="4"/>
  <c r="M11" i="4"/>
  <c r="M12" i="4"/>
  <c r="N12" i="4"/>
  <c r="M13" i="4"/>
  <c r="M21" i="4" s="1"/>
  <c r="AP39" i="7" s="1"/>
  <c r="N13" i="4"/>
  <c r="N21" i="4" s="1"/>
  <c r="AQ39" i="7" s="1"/>
  <c r="AG31" i="7"/>
  <c r="AP11" i="7" s="1"/>
  <c r="AH31" i="7"/>
  <c r="AQ11" i="7" s="1"/>
  <c r="AG32" i="7"/>
  <c r="AP17" i="7" s="1"/>
  <c r="AH32" i="7"/>
  <c r="AQ17" i="7" s="1"/>
  <c r="AG33" i="7"/>
  <c r="AH33" i="7"/>
  <c r="G13" i="3"/>
  <c r="G22" i="3" s="1"/>
  <c r="H13" i="3"/>
  <c r="S13" i="3"/>
  <c r="I7" i="6" s="1"/>
  <c r="T13" i="3"/>
  <c r="J7" i="6" s="1"/>
  <c r="Y5" i="3"/>
  <c r="Y17" i="3" s="1"/>
  <c r="Y20" i="3" s="1"/>
  <c r="Z5" i="3"/>
  <c r="Z17" i="3" s="1"/>
  <c r="Z20" i="3" s="1"/>
  <c r="Z7" i="3"/>
  <c r="Z18" i="3" s="1"/>
  <c r="AK19" i="9" s="1"/>
  <c r="M7" i="3"/>
  <c r="N7" i="3"/>
  <c r="M5" i="3"/>
  <c r="M17" i="3" s="1"/>
  <c r="N5" i="3"/>
  <c r="N17" i="3" s="1"/>
  <c r="L5" i="3"/>
  <c r="L17" i="3" s="1"/>
  <c r="Z30" i="5" l="1"/>
  <c r="Y30" i="5"/>
  <c r="AH48" i="7"/>
  <c r="AG48" i="7"/>
  <c r="Z29" i="5"/>
  <c r="Y29" i="5"/>
  <c r="Z15" i="4"/>
  <c r="Z19" i="4"/>
  <c r="AH40" i="7"/>
  <c r="AQ9" i="7"/>
  <c r="Y15" i="4"/>
  <c r="Y19" i="4"/>
  <c r="AG40" i="7"/>
  <c r="AP9" i="7"/>
  <c r="N18" i="3"/>
  <c r="N21" i="3" s="1"/>
  <c r="AP32" i="7"/>
  <c r="M18" i="3"/>
  <c r="M21" i="3" s="1"/>
  <c r="D7" i="6"/>
  <c r="H22" i="3"/>
  <c r="AH34" i="7"/>
  <c r="AQ18" i="7"/>
  <c r="AG34" i="7"/>
  <c r="AP18" i="7"/>
  <c r="M20" i="4"/>
  <c r="AP38" i="7" s="1"/>
  <c r="M19" i="4"/>
  <c r="M15" i="4"/>
  <c r="N20" i="4"/>
  <c r="AQ38" i="7" s="1"/>
  <c r="N19" i="4"/>
  <c r="N22" i="4" s="1"/>
  <c r="N15" i="4"/>
  <c r="AP37" i="7"/>
  <c r="AQ37" i="7"/>
  <c r="G15" i="3"/>
  <c r="Z13" i="3"/>
  <c r="H15" i="3"/>
  <c r="C7" i="6"/>
  <c r="Y13" i="3"/>
  <c r="AP31" i="7"/>
  <c r="AP34" i="7" s="1"/>
  <c r="AQ31" i="7"/>
  <c r="N13" i="3"/>
  <c r="M13" i="3"/>
  <c r="M38" i="1"/>
  <c r="M76" i="1" s="1"/>
  <c r="AA43" i="7" s="1"/>
  <c r="U19" i="7" s="1"/>
  <c r="N38" i="1"/>
  <c r="N76" i="1" s="1"/>
  <c r="AB43" i="7" s="1"/>
  <c r="V19" i="7" s="1"/>
  <c r="G57" i="1"/>
  <c r="C9" i="6" s="1"/>
  <c r="O9" i="6" s="1"/>
  <c r="H57" i="1"/>
  <c r="D9" i="6" s="1"/>
  <c r="P9" i="6" s="1"/>
  <c r="M41" i="1"/>
  <c r="M79" i="1" s="1"/>
  <c r="AA46" i="7" s="1"/>
  <c r="N41" i="1"/>
  <c r="N79" i="1" s="1"/>
  <c r="AB46" i="7" s="1"/>
  <c r="M42" i="1"/>
  <c r="M80" i="1" s="1"/>
  <c r="AA47" i="7" s="1"/>
  <c r="AG23" i="7" s="1"/>
  <c r="N42" i="1"/>
  <c r="N80" i="1" s="1"/>
  <c r="AB47" i="7" s="1"/>
  <c r="AH23" i="7" s="1"/>
  <c r="M45" i="1"/>
  <c r="M82" i="1" s="1"/>
  <c r="AA49" i="7" s="1"/>
  <c r="N45" i="1"/>
  <c r="N82" i="1" s="1"/>
  <c r="AB49" i="7" s="1"/>
  <c r="M43" i="1"/>
  <c r="N43" i="1"/>
  <c r="M44" i="1"/>
  <c r="M83" i="1" s="1"/>
  <c r="AA50" i="7" s="1"/>
  <c r="N44" i="1"/>
  <c r="N83" i="1" s="1"/>
  <c r="AB50" i="7" s="1"/>
  <c r="M35" i="1"/>
  <c r="N35" i="1"/>
  <c r="M31" i="1"/>
  <c r="M74" i="1" s="1"/>
  <c r="N31" i="1"/>
  <c r="N74" i="1" s="1"/>
  <c r="M36" i="1"/>
  <c r="N36" i="1"/>
  <c r="M40" i="1"/>
  <c r="M78" i="1" s="1"/>
  <c r="AA45" i="7" s="1"/>
  <c r="AG21" i="7" s="1"/>
  <c r="N40" i="1"/>
  <c r="N78" i="1" s="1"/>
  <c r="AB45" i="7" s="1"/>
  <c r="AH21" i="7" s="1"/>
  <c r="N16" i="1"/>
  <c r="M16" i="1"/>
  <c r="M21" i="1"/>
  <c r="M69" i="1" s="1"/>
  <c r="AA36" i="7" s="1"/>
  <c r="L14" i="7" s="1"/>
  <c r="N21" i="1"/>
  <c r="N69" i="1" s="1"/>
  <c r="AB36" i="7" s="1"/>
  <c r="M14" i="7" s="1"/>
  <c r="M18" i="1"/>
  <c r="N18" i="1"/>
  <c r="M24" i="1"/>
  <c r="M70" i="1" s="1"/>
  <c r="AA37" i="7" s="1"/>
  <c r="L15" i="7" s="1"/>
  <c r="N24" i="1"/>
  <c r="N70" i="1" s="1"/>
  <c r="AB37" i="7" s="1"/>
  <c r="M15" i="7" s="1"/>
  <c r="M19" i="1"/>
  <c r="M67" i="1" s="1"/>
  <c r="AA34" i="7" s="1"/>
  <c r="N19" i="1"/>
  <c r="N67" i="1" s="1"/>
  <c r="AB34" i="7" s="1"/>
  <c r="M10" i="1"/>
  <c r="N10" i="1"/>
  <c r="M11" i="1"/>
  <c r="M63" i="1" s="1"/>
  <c r="AA31" i="7" s="1"/>
  <c r="N11" i="1"/>
  <c r="N63" i="1" s="1"/>
  <c r="AB31" i="7" s="1"/>
  <c r="M12" i="1"/>
  <c r="N12" i="1"/>
  <c r="M15" i="1"/>
  <c r="M65" i="1" s="1"/>
  <c r="AA33" i="7" s="1"/>
  <c r="N15" i="1"/>
  <c r="N65" i="1" s="1"/>
  <c r="AB33" i="7" s="1"/>
  <c r="M13" i="1"/>
  <c r="N13" i="1"/>
  <c r="M17" i="1"/>
  <c r="M68" i="1" s="1"/>
  <c r="AA35" i="7" s="1"/>
  <c r="N17" i="1"/>
  <c r="N68" i="1" s="1"/>
  <c r="AB35" i="7" s="1"/>
  <c r="S57" i="1"/>
  <c r="I9" i="6" s="1"/>
  <c r="T57" i="1"/>
  <c r="J9" i="6" s="1"/>
  <c r="Y53" i="1"/>
  <c r="Y62" i="1" s="1"/>
  <c r="Z53" i="1"/>
  <c r="Z62" i="1" s="1"/>
  <c r="Y45" i="1"/>
  <c r="Y82" i="1" s="1"/>
  <c r="BH27" i="9" s="1"/>
  <c r="BH28" i="9" s="1"/>
  <c r="Z45" i="1"/>
  <c r="Z82" i="1" s="1"/>
  <c r="BI27" i="9" s="1"/>
  <c r="BI28" i="9" s="1"/>
  <c r="Y36" i="1"/>
  <c r="Y75" i="1" s="1"/>
  <c r="AM20" i="9" s="1"/>
  <c r="AM28" i="9" s="1"/>
  <c r="Z36" i="1"/>
  <c r="Z75" i="1" s="1"/>
  <c r="AN20" i="9" s="1"/>
  <c r="AN28" i="9" s="1"/>
  <c r="Y40" i="1"/>
  <c r="Y78" i="1" s="1"/>
  <c r="BB23" i="9" s="1"/>
  <c r="BB28" i="9" s="1"/>
  <c r="Z40" i="1"/>
  <c r="Z78" i="1" s="1"/>
  <c r="BC23" i="9" s="1"/>
  <c r="BC28" i="9" s="1"/>
  <c r="Y38" i="1"/>
  <c r="Y76" i="1" s="1"/>
  <c r="AP21" i="9" s="1"/>
  <c r="AP28" i="9" s="1"/>
  <c r="Z38" i="1"/>
  <c r="Z76" i="1" s="1"/>
  <c r="AQ21" i="9" s="1"/>
  <c r="AQ28" i="9" s="1"/>
  <c r="Y16" i="1"/>
  <c r="Y65" i="1" s="1"/>
  <c r="Z16" i="1"/>
  <c r="Z65" i="1" s="1"/>
  <c r="Y21" i="1"/>
  <c r="Y69" i="1" s="1"/>
  <c r="Z21" i="1"/>
  <c r="Z69" i="1" s="1"/>
  <c r="Y15" i="1"/>
  <c r="Y66" i="1" s="1"/>
  <c r="Z15" i="1"/>
  <c r="Z66" i="1" s="1"/>
  <c r="Y13" i="1"/>
  <c r="Z13" i="1"/>
  <c r="Y17" i="1"/>
  <c r="Z17" i="1"/>
  <c r="Y18" i="1"/>
  <c r="Z18" i="1"/>
  <c r="Y24" i="1"/>
  <c r="Y70" i="1" s="1"/>
  <c r="AJ17" i="9" s="1"/>
  <c r="Z24" i="1"/>
  <c r="Z70" i="1" s="1"/>
  <c r="AK17" i="9" s="1"/>
  <c r="Y10" i="1"/>
  <c r="Y63" i="1" s="1"/>
  <c r="Z10" i="1"/>
  <c r="Z63" i="1" s="1"/>
  <c r="Y11" i="1"/>
  <c r="Z11" i="1"/>
  <c r="Y12" i="1"/>
  <c r="Z12" i="1"/>
  <c r="Y6" i="1"/>
  <c r="Z6" i="1"/>
  <c r="Y7" i="1"/>
  <c r="Z7" i="1"/>
  <c r="Y8" i="1"/>
  <c r="Y61" i="1" s="1"/>
  <c r="Z8" i="1"/>
  <c r="Z61" i="1" s="1"/>
  <c r="D10" i="8"/>
  <c r="N46" i="2"/>
  <c r="N89" i="2" s="1"/>
  <c r="M46" i="7" s="1"/>
  <c r="AK25" i="7" s="1"/>
  <c r="M46" i="2"/>
  <c r="M89" i="2" s="1"/>
  <c r="L46" i="7" s="1"/>
  <c r="AJ25" i="7" s="1"/>
  <c r="L43" i="2"/>
  <c r="M31" i="2"/>
  <c r="N31" i="2"/>
  <c r="M38" i="2"/>
  <c r="N38" i="2"/>
  <c r="M39" i="2"/>
  <c r="N39" i="2"/>
  <c r="M40" i="2"/>
  <c r="N40" i="2"/>
  <c r="M41" i="2"/>
  <c r="N41" i="2"/>
  <c r="M42" i="2"/>
  <c r="N42" i="2"/>
  <c r="M43" i="2"/>
  <c r="M86" i="2" s="1"/>
  <c r="L43" i="7" s="1"/>
  <c r="N43" i="2"/>
  <c r="N86" i="2" s="1"/>
  <c r="M43" i="7" s="1"/>
  <c r="M33" i="2"/>
  <c r="N33" i="2"/>
  <c r="M34" i="2"/>
  <c r="N34" i="2"/>
  <c r="M35" i="2"/>
  <c r="N35" i="2"/>
  <c r="M36" i="2"/>
  <c r="M81" i="2" s="1"/>
  <c r="L39" i="7" s="1"/>
  <c r="N36" i="2"/>
  <c r="N81" i="2" s="1"/>
  <c r="M39" i="7" s="1"/>
  <c r="M37" i="2"/>
  <c r="M82" i="2" s="1"/>
  <c r="L40" i="7" s="1"/>
  <c r="U16" i="7" s="1"/>
  <c r="N37" i="2"/>
  <c r="N82" i="2" s="1"/>
  <c r="M40" i="7" s="1"/>
  <c r="V16" i="7" s="1"/>
  <c r="M44" i="2"/>
  <c r="M87" i="2" s="1"/>
  <c r="L44" i="7" s="1"/>
  <c r="AJ23" i="7" s="1"/>
  <c r="N44" i="2"/>
  <c r="N87" i="2" s="1"/>
  <c r="M44" i="7" s="1"/>
  <c r="AK23" i="7" s="1"/>
  <c r="M27" i="2"/>
  <c r="N27" i="2"/>
  <c r="M28" i="2"/>
  <c r="N28" i="2"/>
  <c r="M29" i="2"/>
  <c r="N29" i="2"/>
  <c r="M47" i="2"/>
  <c r="M88" i="2" s="1"/>
  <c r="L45" i="7" s="1"/>
  <c r="AG25" i="7" s="1"/>
  <c r="N47" i="2"/>
  <c r="N88" i="2" s="1"/>
  <c r="M45" i="7" s="1"/>
  <c r="AH25" i="7" s="1"/>
  <c r="M32" i="2"/>
  <c r="N32" i="2"/>
  <c r="M18" i="2"/>
  <c r="M72" i="2" s="1"/>
  <c r="N18" i="2"/>
  <c r="N72" i="2" s="1"/>
  <c r="M19" i="2"/>
  <c r="N19" i="2"/>
  <c r="M20" i="2"/>
  <c r="N20" i="2"/>
  <c r="M21" i="2"/>
  <c r="N21" i="2"/>
  <c r="M22" i="2"/>
  <c r="N22" i="2"/>
  <c r="M24" i="2"/>
  <c r="M75" i="2" s="1"/>
  <c r="L34" i="7" s="1"/>
  <c r="N24" i="2"/>
  <c r="N75" i="2" s="1"/>
  <c r="M34" i="7" s="1"/>
  <c r="Y64" i="2"/>
  <c r="Z64" i="2"/>
  <c r="Y58" i="2"/>
  <c r="Z58" i="2"/>
  <c r="Y59" i="2"/>
  <c r="Z59" i="2"/>
  <c r="Y60" i="2"/>
  <c r="Z60" i="2"/>
  <c r="Y57" i="2"/>
  <c r="Y71" i="2" s="1"/>
  <c r="I10" i="9" s="1"/>
  <c r="Z57" i="2"/>
  <c r="Z71" i="2" s="1"/>
  <c r="J10" i="9" s="1"/>
  <c r="Y43" i="2"/>
  <c r="Y86" i="2" s="1"/>
  <c r="BE24" i="9" s="1"/>
  <c r="Z43" i="2"/>
  <c r="Z86" i="2" s="1"/>
  <c r="BF24" i="9" s="1"/>
  <c r="Y46" i="2"/>
  <c r="Y88" i="2" s="1"/>
  <c r="BK27" i="9" s="1"/>
  <c r="BK28" i="9" s="1"/>
  <c r="Z46" i="2"/>
  <c r="Z88" i="2" s="1"/>
  <c r="BL27" i="9" s="1"/>
  <c r="BL28" i="9" s="1"/>
  <c r="Y48" i="2"/>
  <c r="Z48" i="2"/>
  <c r="Y49" i="2"/>
  <c r="Z49" i="2"/>
  <c r="Y35" i="2"/>
  <c r="Z35" i="2"/>
  <c r="Y36" i="2"/>
  <c r="Y81" i="2" s="1"/>
  <c r="AD15" i="9" s="1"/>
  <c r="AD28" i="9" s="1"/>
  <c r="Z36" i="2"/>
  <c r="Z81" i="2" s="1"/>
  <c r="AE15" i="9" s="1"/>
  <c r="AE28" i="9" s="1"/>
  <c r="Y37" i="2"/>
  <c r="Y82" i="2" s="1"/>
  <c r="AJ18" i="9" s="1"/>
  <c r="AJ28" i="9" s="1"/>
  <c r="AS29" i="9" s="1"/>
  <c r="Z37" i="2"/>
  <c r="Z82" i="2" s="1"/>
  <c r="AK18" i="9" s="1"/>
  <c r="AK28" i="9" s="1"/>
  <c r="AT29" i="9" s="1"/>
  <c r="Y44" i="2"/>
  <c r="Y87" i="2" s="1"/>
  <c r="BE25" i="9" s="1"/>
  <c r="BE28" i="9" s="1"/>
  <c r="Z44" i="2"/>
  <c r="Z87" i="2" s="1"/>
  <c r="BF25" i="9" s="1"/>
  <c r="BF28" i="9" s="1"/>
  <c r="Y31" i="2"/>
  <c r="Y78" i="2" s="1"/>
  <c r="U13" i="9" s="1"/>
  <c r="Z31" i="2"/>
  <c r="Z78" i="2" s="1"/>
  <c r="V13" i="9" s="1"/>
  <c r="Y38" i="2"/>
  <c r="Y84" i="2" s="1"/>
  <c r="AV22" i="9" s="1"/>
  <c r="AV28" i="9" s="1"/>
  <c r="Z38" i="2"/>
  <c r="Z84" i="2" s="1"/>
  <c r="AW22" i="9" s="1"/>
  <c r="AW28" i="9" s="1"/>
  <c r="Y39" i="2"/>
  <c r="Y83" i="2" s="1"/>
  <c r="AS22" i="9" s="1"/>
  <c r="AS28" i="9" s="1"/>
  <c r="Z39" i="2"/>
  <c r="Z83" i="2" s="1"/>
  <c r="AT22" i="9" s="1"/>
  <c r="AT28" i="9" s="1"/>
  <c r="Y40" i="2"/>
  <c r="Y85" i="2" s="1"/>
  <c r="AY23" i="9" s="1"/>
  <c r="AY28" i="9" s="1"/>
  <c r="Z40" i="2"/>
  <c r="Z85" i="2" s="1"/>
  <c r="AZ23" i="9" s="1"/>
  <c r="AZ28" i="9" s="1"/>
  <c r="Y32" i="2"/>
  <c r="Y79" i="2" s="1"/>
  <c r="U14" i="9" s="1"/>
  <c r="Z32" i="2"/>
  <c r="Z79" i="2" s="1"/>
  <c r="V14" i="9" s="1"/>
  <c r="Y23" i="2"/>
  <c r="Z23" i="2"/>
  <c r="Y33" i="2"/>
  <c r="Z33" i="2"/>
  <c r="Y25" i="2"/>
  <c r="Z25" i="2"/>
  <c r="Y26" i="2"/>
  <c r="Y75" i="2" s="1"/>
  <c r="L12" i="9" s="1"/>
  <c r="L28" i="9" s="1"/>
  <c r="Z26" i="2"/>
  <c r="Z75" i="2" s="1"/>
  <c r="M12" i="9" s="1"/>
  <c r="M28" i="9" s="1"/>
  <c r="Y27" i="2"/>
  <c r="Z27" i="2"/>
  <c r="Y28" i="2"/>
  <c r="Y77" i="2" s="1"/>
  <c r="Z28" i="2"/>
  <c r="Z77" i="2" s="1"/>
  <c r="Y15" i="2"/>
  <c r="Z15" i="2"/>
  <c r="Y16" i="2"/>
  <c r="Z16" i="2"/>
  <c r="Y12" i="2"/>
  <c r="Z12" i="2"/>
  <c r="Y9" i="2"/>
  <c r="Z9" i="2"/>
  <c r="Y10" i="2"/>
  <c r="Z10" i="2"/>
  <c r="Y7" i="2"/>
  <c r="Z7" i="2"/>
  <c r="Y65" i="2"/>
  <c r="Z65" i="2"/>
  <c r="S65" i="2"/>
  <c r="I6" i="6" s="1"/>
  <c r="T65" i="2"/>
  <c r="J6" i="6" s="1"/>
  <c r="AM16" i="7"/>
  <c r="AN16" i="7"/>
  <c r="C10" i="8"/>
  <c r="M65" i="2"/>
  <c r="N65" i="2"/>
  <c r="G65" i="2"/>
  <c r="C6" i="6" s="1"/>
  <c r="O6" i="6" s="1"/>
  <c r="H65" i="2"/>
  <c r="D6" i="6" s="1"/>
  <c r="P6" i="6" s="1"/>
  <c r="C5" i="6"/>
  <c r="G3" i="1" s="1"/>
  <c r="D5" i="6"/>
  <c r="H3" i="1" s="1"/>
  <c r="B5" i="6"/>
  <c r="F3" i="1" s="1"/>
  <c r="C5" i="7"/>
  <c r="F5" i="7" s="1"/>
  <c r="I5" i="7" s="1"/>
  <c r="L5" i="7" s="1"/>
  <c r="O5" i="7" s="1"/>
  <c r="R5" i="7" s="1"/>
  <c r="U5" i="7" s="1"/>
  <c r="X5" i="7" s="1"/>
  <c r="AA5" i="7" s="1"/>
  <c r="AD5" i="7" s="1"/>
  <c r="AG5" i="7" s="1"/>
  <c r="AJ5" i="7" s="1"/>
  <c r="AM5" i="7" s="1"/>
  <c r="AP5" i="7" s="1"/>
  <c r="AS5" i="7" s="1"/>
  <c r="D5" i="7"/>
  <c r="G5" i="7" s="1"/>
  <c r="J5" i="7" s="1"/>
  <c r="M5" i="7" s="1"/>
  <c r="P5" i="7" s="1"/>
  <c r="S5" i="7" s="1"/>
  <c r="V5" i="7" s="1"/>
  <c r="Y5" i="7" s="1"/>
  <c r="AB5" i="7" s="1"/>
  <c r="AE5" i="7" s="1"/>
  <c r="AH5" i="7" s="1"/>
  <c r="AK5" i="7" s="1"/>
  <c r="AN5" i="7" s="1"/>
  <c r="AQ5" i="7" s="1"/>
  <c r="AT5" i="7" s="1"/>
  <c r="B5" i="7"/>
  <c r="E5" i="7" s="1"/>
  <c r="H5" i="7" s="1"/>
  <c r="K5" i="7" s="1"/>
  <c r="N5" i="7" s="1"/>
  <c r="Q5" i="7" s="1"/>
  <c r="T5" i="7" s="1"/>
  <c r="W5" i="7" s="1"/>
  <c r="Z5" i="7" s="1"/>
  <c r="AC5" i="7" s="1"/>
  <c r="AF5" i="7" s="1"/>
  <c r="AI5" i="7" s="1"/>
  <c r="AL5" i="7" s="1"/>
  <c r="AO5" i="7" s="1"/>
  <c r="AR5" i="7" s="1"/>
  <c r="Z70" i="2" l="1"/>
  <c r="Y70" i="2"/>
  <c r="G10" i="9"/>
  <c r="G28" i="9" s="1"/>
  <c r="F10" i="9"/>
  <c r="F28" i="9" s="1"/>
  <c r="Z68" i="2"/>
  <c r="Y68" i="2"/>
  <c r="D9" i="9"/>
  <c r="D28" i="9" s="1"/>
  <c r="C9" i="9"/>
  <c r="C28" i="9" s="1"/>
  <c r="AQ40" i="7"/>
  <c r="AP40" i="7"/>
  <c r="M22" i="4"/>
  <c r="Z22" i="4"/>
  <c r="Z23" i="4" s="1"/>
  <c r="Y22" i="4"/>
  <c r="Y23" i="4" s="1"/>
  <c r="Z67" i="1"/>
  <c r="AB15" i="9" s="1"/>
  <c r="AB28" i="9" s="1"/>
  <c r="Y67" i="1"/>
  <c r="AA15" i="9" s="1"/>
  <c r="AA28" i="9" s="1"/>
  <c r="Y64" i="1"/>
  <c r="M64" i="1"/>
  <c r="AA32" i="7" s="1"/>
  <c r="L10" i="7" s="1"/>
  <c r="Z64" i="1"/>
  <c r="N64" i="1"/>
  <c r="AB32" i="7" s="1"/>
  <c r="M10" i="7" s="1"/>
  <c r="AQ32" i="7"/>
  <c r="AQ34" i="7" s="1"/>
  <c r="M7" i="6"/>
  <c r="Z21" i="3"/>
  <c r="L7" i="6"/>
  <c r="Y21" i="3"/>
  <c r="V28" i="9"/>
  <c r="U28" i="9"/>
  <c r="Z76" i="2"/>
  <c r="BL29" i="9"/>
  <c r="Z80" i="2"/>
  <c r="Y14" i="9" s="1"/>
  <c r="Y28" i="9" s="1"/>
  <c r="N85" i="2"/>
  <c r="M42" i="7" s="1"/>
  <c r="Y21" i="7" s="1"/>
  <c r="Y76" i="2"/>
  <c r="O12" i="9" s="1"/>
  <c r="O28" i="9" s="1"/>
  <c r="BK29" i="9"/>
  <c r="Y80" i="2"/>
  <c r="X14" i="9" s="1"/>
  <c r="X28" i="9" s="1"/>
  <c r="M85" i="2"/>
  <c r="L42" i="7" s="1"/>
  <c r="X21" i="7" s="1"/>
  <c r="AM21" i="7" s="1"/>
  <c r="AS21" i="7" s="1"/>
  <c r="G7" i="6"/>
  <c r="N22" i="3"/>
  <c r="F7" i="6"/>
  <c r="M22" i="3"/>
  <c r="N75" i="1"/>
  <c r="AB42" i="7" s="1"/>
  <c r="V18" i="7" s="1"/>
  <c r="M75" i="1"/>
  <c r="AA42" i="7" s="1"/>
  <c r="U18" i="7" s="1"/>
  <c r="M13" i="7"/>
  <c r="AN13" i="7" s="1"/>
  <c r="AT13" i="7" s="1"/>
  <c r="L13" i="7"/>
  <c r="AM13" i="7" s="1"/>
  <c r="AS13" i="7" s="1"/>
  <c r="N79" i="2"/>
  <c r="M38" i="7" s="1"/>
  <c r="M12" i="7" s="1"/>
  <c r="M79" i="2"/>
  <c r="L38" i="7" s="1"/>
  <c r="L12" i="7" s="1"/>
  <c r="AM12" i="7" s="1"/>
  <c r="AS12" i="7" s="1"/>
  <c r="AH22" i="7"/>
  <c r="AG22" i="7"/>
  <c r="N83" i="2"/>
  <c r="M41" i="7" s="1"/>
  <c r="Y20" i="7" s="1"/>
  <c r="AN20" i="7" s="1"/>
  <c r="AT20" i="7" s="1"/>
  <c r="M83" i="2"/>
  <c r="L41" i="7" s="1"/>
  <c r="X20" i="7" s="1"/>
  <c r="AM20" i="7" s="1"/>
  <c r="AS20" i="7" s="1"/>
  <c r="N77" i="2"/>
  <c r="M36" i="7" s="1"/>
  <c r="M11" i="7" s="1"/>
  <c r="M77" i="2"/>
  <c r="L36" i="7" s="1"/>
  <c r="L11" i="7" s="1"/>
  <c r="Z90" i="2"/>
  <c r="Z91" i="2" s="1"/>
  <c r="S13" i="9"/>
  <c r="S28" i="9" s="1"/>
  <c r="R13" i="9"/>
  <c r="R28" i="9" s="1"/>
  <c r="N73" i="2"/>
  <c r="M32" i="7" s="1"/>
  <c r="M73" i="2"/>
  <c r="L32" i="7" s="1"/>
  <c r="Z84" i="1"/>
  <c r="AH16" i="9"/>
  <c r="AH28" i="9" s="1"/>
  <c r="Y84" i="1"/>
  <c r="AG16" i="9"/>
  <c r="AG28" i="9" s="1"/>
  <c r="AN24" i="7"/>
  <c r="AT24" i="7" s="1"/>
  <c r="N81" i="1"/>
  <c r="AB48" i="7" s="1"/>
  <c r="AK24" i="7" s="1"/>
  <c r="M81" i="1"/>
  <c r="AA48" i="7" s="1"/>
  <c r="AJ24" i="7" s="1"/>
  <c r="AM24" i="7" s="1"/>
  <c r="AS24" i="7" s="1"/>
  <c r="AB41" i="7"/>
  <c r="N84" i="1"/>
  <c r="AA41" i="7"/>
  <c r="M84" i="1"/>
  <c r="M31" i="7"/>
  <c r="N90" i="2"/>
  <c r="N91" i="2" s="1"/>
  <c r="L31" i="7"/>
  <c r="M6" i="6"/>
  <c r="L6" i="6"/>
  <c r="AT16" i="7"/>
  <c r="AS16" i="7"/>
  <c r="AN15" i="7"/>
  <c r="AT15" i="7" s="1"/>
  <c r="N57" i="1"/>
  <c r="G9" i="6" s="1"/>
  <c r="M57" i="1"/>
  <c r="F9" i="6" s="1"/>
  <c r="G67" i="2"/>
  <c r="R6" i="6" s="1"/>
  <c r="AN18" i="7"/>
  <c r="AT18" i="7" s="1"/>
  <c r="AM15" i="7"/>
  <c r="AS15" i="7" s="1"/>
  <c r="AM18" i="7"/>
  <c r="AS18" i="7" s="1"/>
  <c r="AN23" i="7"/>
  <c r="AT23" i="7" s="1"/>
  <c r="AM23" i="7"/>
  <c r="AS23" i="7" s="1"/>
  <c r="AN25" i="7"/>
  <c r="AT25" i="7" s="1"/>
  <c r="AN22" i="7"/>
  <c r="AT22" i="7" s="1"/>
  <c r="AN21" i="7"/>
  <c r="AT21" i="7" s="1"/>
  <c r="AN19" i="7"/>
  <c r="AT19" i="7" s="1"/>
  <c r="AN14" i="7"/>
  <c r="AT14" i="7" s="1"/>
  <c r="AN11" i="7"/>
  <c r="AT11" i="7" s="1"/>
  <c r="Z57" i="1"/>
  <c r="H59" i="1"/>
  <c r="S9" i="6" s="1"/>
  <c r="H85" i="1"/>
  <c r="AM25" i="7"/>
  <c r="AS25" i="7" s="1"/>
  <c r="AM22" i="7"/>
  <c r="AS22" i="7" s="1"/>
  <c r="AM19" i="7"/>
  <c r="AS19" i="7" s="1"/>
  <c r="AM14" i="7"/>
  <c r="AS14" i="7" s="1"/>
  <c r="AM11" i="7"/>
  <c r="AS11" i="7" s="1"/>
  <c r="Y57" i="1"/>
  <c r="G59" i="1"/>
  <c r="R9" i="6" s="1"/>
  <c r="U9" i="6" s="1"/>
  <c r="G85" i="1"/>
  <c r="G91" i="2"/>
  <c r="H67" i="2"/>
  <c r="S6" i="6" s="1"/>
  <c r="V6" i="6" s="1"/>
  <c r="H91" i="2"/>
  <c r="AN12" i="7"/>
  <c r="AT12" i="7" s="1"/>
  <c r="F6" i="6"/>
  <c r="G6" i="6"/>
  <c r="L3" i="1"/>
  <c r="R3" i="1" s="1"/>
  <c r="X3" i="1" s="1"/>
  <c r="F3" i="3"/>
  <c r="M3" i="1"/>
  <c r="S3" i="1" s="1"/>
  <c r="Y3" i="1" s="1"/>
  <c r="G3" i="3"/>
  <c r="N3" i="1"/>
  <c r="T3" i="1" s="1"/>
  <c r="Z3" i="1" s="1"/>
  <c r="H3" i="3"/>
  <c r="E5" i="6"/>
  <c r="H3" i="2"/>
  <c r="N3" i="2" s="1"/>
  <c r="T3" i="2" s="1"/>
  <c r="Z3" i="2" s="1"/>
  <c r="F3" i="2"/>
  <c r="L3" i="2" s="1"/>
  <c r="R3" i="2" s="1"/>
  <c r="X3" i="2" s="1"/>
  <c r="G3" i="2"/>
  <c r="M3" i="2" s="1"/>
  <c r="S3" i="2" s="1"/>
  <c r="Y3" i="2" s="1"/>
  <c r="U6" i="6" l="1"/>
  <c r="V9" i="6"/>
  <c r="Y90" i="2"/>
  <c r="Y91" i="2" s="1"/>
  <c r="P12" i="9"/>
  <c r="P28" i="9" s="1"/>
  <c r="M90" i="2"/>
  <c r="M91" i="2" s="1"/>
  <c r="M9" i="6"/>
  <c r="Z85" i="1"/>
  <c r="L9" i="6"/>
  <c r="Y85" i="1"/>
  <c r="N85" i="1"/>
  <c r="V17" i="7"/>
  <c r="AN17" i="7" s="1"/>
  <c r="AT17" i="7" s="1"/>
  <c r="AB51" i="7"/>
  <c r="U17" i="7"/>
  <c r="AM17" i="7" s="1"/>
  <c r="AS17" i="7" s="1"/>
  <c r="AA51" i="7"/>
  <c r="M47" i="7"/>
  <c r="L47" i="7"/>
  <c r="M85" i="1"/>
  <c r="N3" i="3"/>
  <c r="Z3" i="3" s="1"/>
  <c r="T3" i="3"/>
  <c r="H3" i="4"/>
  <c r="M3" i="3"/>
  <c r="Y3" i="3" s="1"/>
  <c r="G3" i="4"/>
  <c r="S3" i="3"/>
  <c r="X15" i="2"/>
  <c r="R25" i="5"/>
  <c r="F27" i="5" s="1"/>
  <c r="Q10" i="6" s="1"/>
  <c r="X21" i="5"/>
  <c r="X23" i="5"/>
  <c r="X22" i="5"/>
  <c r="G3" i="5" l="1"/>
  <c r="M3" i="5" s="1"/>
  <c r="S3" i="5" s="1"/>
  <c r="Y3" i="5" s="1"/>
  <c r="M3" i="4"/>
  <c r="S3" i="4" s="1"/>
  <c r="Y3" i="4" s="1"/>
  <c r="H3" i="5"/>
  <c r="N3" i="5" s="1"/>
  <c r="T3" i="5" s="1"/>
  <c r="Z3" i="5" s="1"/>
  <c r="N3" i="4"/>
  <c r="T3" i="4" s="1"/>
  <c r="Z3" i="4" s="1"/>
  <c r="E26" i="7"/>
  <c r="H26" i="7"/>
  <c r="I26" i="7"/>
  <c r="J26" i="7"/>
  <c r="L26" i="7"/>
  <c r="M26" i="7"/>
  <c r="P27" i="7" s="1"/>
  <c r="N26" i="7"/>
  <c r="O26" i="7"/>
  <c r="P26" i="7"/>
  <c r="Q26" i="7"/>
  <c r="R26" i="7"/>
  <c r="S26" i="7"/>
  <c r="U26" i="7"/>
  <c r="V26" i="7"/>
  <c r="X26" i="7"/>
  <c r="Y26" i="7"/>
  <c r="Z26" i="7"/>
  <c r="AA26" i="7"/>
  <c r="AB26" i="7"/>
  <c r="AC26" i="7"/>
  <c r="AD26" i="7"/>
  <c r="AE26" i="7"/>
  <c r="AG26" i="7"/>
  <c r="AH26" i="7"/>
  <c r="AC47" i="7"/>
  <c r="AF47" i="7"/>
  <c r="AF33" i="7"/>
  <c r="AO18" i="7" s="1"/>
  <c r="AC33" i="7"/>
  <c r="Q31" i="7"/>
  <c r="AF45" i="7"/>
  <c r="AL38" i="7"/>
  <c r="AL37" i="7"/>
  <c r="AI37" i="7"/>
  <c r="AF38" i="7"/>
  <c r="AF37" i="7"/>
  <c r="AF31" i="7"/>
  <c r="AC32" i="7"/>
  <c r="W31" i="7"/>
  <c r="T31" i="7"/>
  <c r="N31" i="7"/>
  <c r="AF46" i="7"/>
  <c r="K21" i="4"/>
  <c r="AL39" i="7" s="1"/>
  <c r="AF39" i="7"/>
  <c r="AO23" i="7" s="1"/>
  <c r="AF32" i="7"/>
  <c r="AO17" i="7" s="1"/>
  <c r="AF48" i="7" l="1"/>
  <c r="AB27" i="7"/>
  <c r="AA27" i="7"/>
  <c r="AF40" i="7"/>
  <c r="AO9" i="7"/>
  <c r="AO11" i="7"/>
  <c r="AF34" i="7"/>
  <c r="Q51" i="7"/>
  <c r="AO10" i="7"/>
  <c r="O27" i="7"/>
  <c r="F21" i="3"/>
  <c r="F22" i="3" s="1"/>
  <c r="J75" i="2"/>
  <c r="J74" i="2"/>
  <c r="X19" i="5" l="1"/>
  <c r="X31" i="5" s="1"/>
  <c r="L19" i="1" l="1"/>
  <c r="K18" i="1"/>
  <c r="J18" i="1"/>
  <c r="I18" i="1"/>
  <c r="K34" i="2"/>
  <c r="D34" i="2"/>
  <c r="E34" i="2"/>
  <c r="C34" i="2"/>
  <c r="E29" i="2"/>
  <c r="D29" i="2"/>
  <c r="V29" i="2"/>
  <c r="W29" i="2"/>
  <c r="C29" i="2"/>
  <c r="L12" i="1"/>
  <c r="L11" i="4"/>
  <c r="L5" i="4"/>
  <c r="X6" i="5"/>
  <c r="E8" i="2"/>
  <c r="X8" i="1"/>
  <c r="L67" i="1" l="1"/>
  <c r="Z34" i="7" s="1"/>
  <c r="AJ26" i="7"/>
  <c r="AJ27" i="7" s="1"/>
  <c r="AK26" i="7"/>
  <c r="AK27" i="7" s="1"/>
  <c r="L37" i="2"/>
  <c r="L82" i="2" s="1"/>
  <c r="K40" i="7" s="1"/>
  <c r="T16" i="7" s="1"/>
  <c r="AL16" i="7" s="1"/>
  <c r="L36" i="2"/>
  <c r="L81" i="2" s="1"/>
  <c r="K39" i="7" s="1"/>
  <c r="L33" i="2"/>
  <c r="L34" i="2"/>
  <c r="L35" i="2"/>
  <c r="L27" i="2"/>
  <c r="L32" i="2"/>
  <c r="J81" i="2"/>
  <c r="L47" i="2"/>
  <c r="L88" i="2" s="1"/>
  <c r="K45" i="7" s="1"/>
  <c r="AF25" i="7" s="1"/>
  <c r="L24" i="2"/>
  <c r="L22" i="2"/>
  <c r="L21" i="2"/>
  <c r="L20" i="2"/>
  <c r="D72" i="2"/>
  <c r="L28" i="2"/>
  <c r="L29" i="2"/>
  <c r="K76" i="2"/>
  <c r="J76" i="2"/>
  <c r="K73" i="2"/>
  <c r="L19" i="2"/>
  <c r="J73" i="2"/>
  <c r="K72" i="2"/>
  <c r="L18" i="2"/>
  <c r="L72" i="2" s="1"/>
  <c r="J72" i="2"/>
  <c r="K18" i="3"/>
  <c r="AL32" i="7" s="1"/>
  <c r="J18" i="3"/>
  <c r="AI32" i="7" s="1"/>
  <c r="AI39" i="7"/>
  <c r="J20" i="4"/>
  <c r="AI38" i="7" s="1"/>
  <c r="D17" i="3"/>
  <c r="AC31" i="7" s="1"/>
  <c r="J39" i="2"/>
  <c r="K39" i="2"/>
  <c r="I39" i="2"/>
  <c r="L45" i="1"/>
  <c r="L82" i="1" s="1"/>
  <c r="Z49" i="7" s="1"/>
  <c r="L10" i="1"/>
  <c r="J34" i="2"/>
  <c r="I34" i="2"/>
  <c r="L6" i="4"/>
  <c r="L11" i="1"/>
  <c r="L63" i="1" s="1"/>
  <c r="J29" i="2"/>
  <c r="L9" i="4"/>
  <c r="L12" i="4"/>
  <c r="L8" i="4"/>
  <c r="L10" i="4"/>
  <c r="X49" i="2"/>
  <c r="X48" i="2"/>
  <c r="X18" i="5"/>
  <c r="X46" i="2"/>
  <c r="X88" i="2" s="1"/>
  <c r="BJ27" i="9" s="1"/>
  <c r="BJ28" i="9" s="1"/>
  <c r="L46" i="2"/>
  <c r="L89" i="2" s="1"/>
  <c r="K46" i="7" s="1"/>
  <c r="X43" i="2"/>
  <c r="X86" i="2" s="1"/>
  <c r="BD24" i="9" s="1"/>
  <c r="E40" i="2"/>
  <c r="E41" i="2" s="1"/>
  <c r="D41" i="2"/>
  <c r="V39" i="2"/>
  <c r="L39" i="2"/>
  <c r="X39" i="2" s="1"/>
  <c r="X83" i="2" s="1"/>
  <c r="AR22" i="9" s="1"/>
  <c r="AR28" i="9" s="1"/>
  <c r="E39" i="2"/>
  <c r="D39" i="2"/>
  <c r="X37" i="2"/>
  <c r="X82" i="2" s="1"/>
  <c r="AI18" i="9" s="1"/>
  <c r="X10" i="4"/>
  <c r="C18" i="1"/>
  <c r="V18" i="1"/>
  <c r="D18" i="1"/>
  <c r="X12" i="4"/>
  <c r="X9" i="4"/>
  <c r="X8" i="4"/>
  <c r="X7" i="2"/>
  <c r="L38" i="2"/>
  <c r="L83" i="2" s="1"/>
  <c r="K41" i="7" s="1"/>
  <c r="W20" i="7" s="1"/>
  <c r="AL20" i="7" s="1"/>
  <c r="L41" i="1"/>
  <c r="L79" i="1" s="1"/>
  <c r="Z46" i="7" s="1"/>
  <c r="L43" i="1"/>
  <c r="L81" i="1" s="1"/>
  <c r="Z48" i="7" s="1"/>
  <c r="AI24" i="7" s="1"/>
  <c r="AL24" i="7" s="1"/>
  <c r="L44" i="1"/>
  <c r="L83" i="1" s="1"/>
  <c r="Z50" i="7" s="1"/>
  <c r="L42" i="1"/>
  <c r="L80" i="1" s="1"/>
  <c r="Z47" i="7" s="1"/>
  <c r="L7" i="4"/>
  <c r="L11" i="5"/>
  <c r="L32" i="5" s="1"/>
  <c r="L24" i="1"/>
  <c r="L70" i="1" s="1"/>
  <c r="Z37" i="7" s="1"/>
  <c r="K15" i="7" s="1"/>
  <c r="AL15" i="7" s="1"/>
  <c r="L12" i="5"/>
  <c r="L33" i="5" s="1"/>
  <c r="L15" i="1"/>
  <c r="L16" i="1"/>
  <c r="L21" i="1"/>
  <c r="L69" i="1" s="1"/>
  <c r="Z36" i="7" s="1"/>
  <c r="K14" i="7" s="1"/>
  <c r="AL14" i="7" s="1"/>
  <c r="L31" i="1"/>
  <c r="L74" i="1" s="1"/>
  <c r="Z41" i="7" s="1"/>
  <c r="L44" i="2"/>
  <c r="L40" i="1"/>
  <c r="L78" i="1" s="1"/>
  <c r="Z45" i="7" s="1"/>
  <c r="AF21" i="7" s="1"/>
  <c r="L40" i="2"/>
  <c r="L41" i="2"/>
  <c r="L38" i="1"/>
  <c r="L76" i="1" s="1"/>
  <c r="Z43" i="7" s="1"/>
  <c r="L31" i="2"/>
  <c r="L13" i="4"/>
  <c r="L42" i="2"/>
  <c r="L86" i="2" s="1"/>
  <c r="K43" i="7" s="1"/>
  <c r="L7" i="3"/>
  <c r="L18" i="3" s="1"/>
  <c r="L21" i="3" s="1"/>
  <c r="L13" i="1"/>
  <c r="AO31" i="7"/>
  <c r="L17" i="1"/>
  <c r="L18" i="1"/>
  <c r="L35" i="1"/>
  <c r="L36" i="1"/>
  <c r="X9" i="2"/>
  <c r="X10" i="2"/>
  <c r="X69" i="2" s="1"/>
  <c r="E9" i="9" s="1"/>
  <c r="X12" i="2"/>
  <c r="X16" i="2"/>
  <c r="X23" i="2"/>
  <c r="X72" i="2" s="1"/>
  <c r="X25" i="2"/>
  <c r="X26" i="2"/>
  <c r="X75" i="2" s="1"/>
  <c r="X27" i="2"/>
  <c r="X35" i="2"/>
  <c r="X32" i="2"/>
  <c r="X79" i="2" s="1"/>
  <c r="T14" i="9" s="1"/>
  <c r="X36" i="2"/>
  <c r="X81" i="2" s="1"/>
  <c r="AC15" i="9" s="1"/>
  <c r="AC28" i="9" s="1"/>
  <c r="X58" i="2"/>
  <c r="X57" i="2"/>
  <c r="X59" i="2"/>
  <c r="X60" i="2"/>
  <c r="X64" i="2"/>
  <c r="X5" i="3"/>
  <c r="X17" i="3" s="1"/>
  <c r="X7" i="3"/>
  <c r="X18" i="3" s="1"/>
  <c r="AI19" i="9" s="1"/>
  <c r="X5" i="4"/>
  <c r="X6" i="4"/>
  <c r="X7" i="4"/>
  <c r="X11" i="4"/>
  <c r="X13" i="4"/>
  <c r="X21" i="4" s="1"/>
  <c r="BG25" i="9" s="1"/>
  <c r="X6" i="1"/>
  <c r="X7" i="1"/>
  <c r="X10" i="1"/>
  <c r="X63" i="1" s="1"/>
  <c r="X12" i="1"/>
  <c r="X11" i="1"/>
  <c r="X24" i="1"/>
  <c r="X70" i="1" s="1"/>
  <c r="AI17" i="9" s="1"/>
  <c r="X17" i="1"/>
  <c r="X18" i="1"/>
  <c r="X13" i="1"/>
  <c r="X21" i="1"/>
  <c r="X69" i="1" s="1"/>
  <c r="AF16" i="9" s="1"/>
  <c r="AF28" i="9" s="1"/>
  <c r="X15" i="1"/>
  <c r="X66" i="1" s="1"/>
  <c r="X16" i="1"/>
  <c r="X65" i="1" s="1"/>
  <c r="X45" i="1"/>
  <c r="X82" i="1" s="1"/>
  <c r="BG27" i="9" s="1"/>
  <c r="BG28" i="9" s="1"/>
  <c r="X36" i="1"/>
  <c r="X75" i="1" s="1"/>
  <c r="AL20" i="9" s="1"/>
  <c r="AL28" i="9" s="1"/>
  <c r="X40" i="1"/>
  <c r="X78" i="1" s="1"/>
  <c r="BA23" i="9" s="1"/>
  <c r="BA28" i="9" s="1"/>
  <c r="X38" i="1"/>
  <c r="X76" i="1" s="1"/>
  <c r="AO21" i="9" s="1"/>
  <c r="AO28" i="9" s="1"/>
  <c r="X53" i="1"/>
  <c r="X62" i="1" s="1"/>
  <c r="X5" i="5"/>
  <c r="X7" i="5"/>
  <c r="X8" i="5"/>
  <c r="X11" i="5"/>
  <c r="X32" i="5" s="1"/>
  <c r="X12" i="5"/>
  <c r="X33" i="5" s="1"/>
  <c r="X13" i="5"/>
  <c r="X34" i="5" s="1"/>
  <c r="X14" i="5"/>
  <c r="X15" i="5"/>
  <c r="X17" i="5"/>
  <c r="B7" i="6"/>
  <c r="B8" i="6"/>
  <c r="B9" i="6"/>
  <c r="R65" i="2"/>
  <c r="R13" i="3"/>
  <c r="H7" i="6" s="1"/>
  <c r="H8" i="6"/>
  <c r="H9" i="6"/>
  <c r="H10" i="6"/>
  <c r="L13" i="3"/>
  <c r="L25" i="5"/>
  <c r="K33" i="5"/>
  <c r="K32" i="5"/>
  <c r="D21" i="4"/>
  <c r="AC39" i="7" s="1"/>
  <c r="D19" i="4"/>
  <c r="AC37" i="7" s="1"/>
  <c r="K17" i="3"/>
  <c r="AL31" i="7" s="1"/>
  <c r="J17" i="3"/>
  <c r="AI31" i="7" s="1"/>
  <c r="J33" i="5"/>
  <c r="AI45" i="7"/>
  <c r="AP26" i="7"/>
  <c r="AQ26" i="7"/>
  <c r="H5" i="6"/>
  <c r="K5" i="6" s="1"/>
  <c r="F5" i="6"/>
  <c r="I5" i="6" s="1"/>
  <c r="L5" i="6" s="1"/>
  <c r="G5" i="6"/>
  <c r="J5" i="6" s="1"/>
  <c r="M5" i="6" s="1"/>
  <c r="F3" i="4"/>
  <c r="F3" i="5" s="1"/>
  <c r="L3" i="5" s="1"/>
  <c r="R3" i="5" s="1"/>
  <c r="X3" i="5" s="1"/>
  <c r="I2" i="5"/>
  <c r="O2" i="5" s="1"/>
  <c r="U2" i="5" s="1"/>
  <c r="M11" i="5"/>
  <c r="M32" i="5" s="1"/>
  <c r="N11" i="5"/>
  <c r="N32" i="5" s="1"/>
  <c r="Y11" i="5"/>
  <c r="Y32" i="5" s="1"/>
  <c r="Z11" i="5"/>
  <c r="Z32" i="5" s="1"/>
  <c r="M12" i="5"/>
  <c r="M33" i="5" s="1"/>
  <c r="N12" i="5"/>
  <c r="N33" i="5" s="1"/>
  <c r="X16" i="5"/>
  <c r="G25" i="5"/>
  <c r="H25" i="5"/>
  <c r="N25" i="5"/>
  <c r="S25" i="5"/>
  <c r="I10" i="6" s="1"/>
  <c r="I11" i="6" s="1"/>
  <c r="T25" i="5"/>
  <c r="J10" i="6" s="1"/>
  <c r="J11" i="6" s="1"/>
  <c r="G26" i="5"/>
  <c r="H26" i="5"/>
  <c r="D32" i="5"/>
  <c r="AC45" i="7" s="1"/>
  <c r="D33" i="5"/>
  <c r="AC46" i="7" s="1"/>
  <c r="I2" i="4"/>
  <c r="O2" i="4" s="1"/>
  <c r="U2" i="4" s="1"/>
  <c r="I2" i="3"/>
  <c r="O2" i="3" s="1"/>
  <c r="U2" i="3" s="1"/>
  <c r="L3" i="3"/>
  <c r="X3" i="3" s="1"/>
  <c r="R3" i="3"/>
  <c r="J41" i="2"/>
  <c r="K41" i="2"/>
  <c r="I41" i="2"/>
  <c r="V10" i="2"/>
  <c r="W8" i="2"/>
  <c r="V8" i="2"/>
  <c r="E42" i="2"/>
  <c r="E34" i="1"/>
  <c r="E35" i="1" s="1"/>
  <c r="E27" i="1"/>
  <c r="E28" i="1" s="1"/>
  <c r="E18" i="1"/>
  <c r="X67" i="1" l="1"/>
  <c r="Z15" i="9" s="1"/>
  <c r="Z28" i="9" s="1"/>
  <c r="G27" i="5"/>
  <c r="R10" i="6" s="1"/>
  <c r="R11" i="6" s="1"/>
  <c r="N35" i="5"/>
  <c r="N36" i="5" s="1"/>
  <c r="M35" i="5"/>
  <c r="G10" i="6"/>
  <c r="Z35" i="5"/>
  <c r="J11" i="9"/>
  <c r="J28" i="9" s="1"/>
  <c r="AH29" i="9" s="1"/>
  <c r="Y35" i="5"/>
  <c r="I11" i="9"/>
  <c r="I28" i="9" s="1"/>
  <c r="AG29" i="9" s="1"/>
  <c r="X25" i="5"/>
  <c r="K10" i="6" s="1"/>
  <c r="D10" i="6"/>
  <c r="H36" i="5"/>
  <c r="C10" i="6"/>
  <c r="G36" i="5"/>
  <c r="L65" i="1"/>
  <c r="Z33" i="7" s="1"/>
  <c r="X61" i="1"/>
  <c r="L73" i="2"/>
  <c r="K32" i="7" s="1"/>
  <c r="AF22" i="7"/>
  <c r="AL22" i="7" s="1"/>
  <c r="C14" i="8"/>
  <c r="X30" i="5"/>
  <c r="E10" i="6"/>
  <c r="X19" i="4"/>
  <c r="L19" i="4"/>
  <c r="X20" i="4"/>
  <c r="K11" i="9" s="1"/>
  <c r="L20" i="4"/>
  <c r="X20" i="3"/>
  <c r="E7" i="6"/>
  <c r="L22" i="3"/>
  <c r="AI25" i="7"/>
  <c r="AL25" i="7" s="1"/>
  <c r="AR25" i="7" s="1"/>
  <c r="T19" i="7"/>
  <c r="AL19" i="7" s="1"/>
  <c r="AI28" i="9"/>
  <c r="AR29" i="9" s="1"/>
  <c r="K12" i="9"/>
  <c r="X64" i="1"/>
  <c r="X84" i="1" s="1"/>
  <c r="X71" i="2"/>
  <c r="H10" i="9" s="1"/>
  <c r="X70" i="2"/>
  <c r="E10" i="9" s="1"/>
  <c r="E28" i="9" s="1"/>
  <c r="H6" i="6"/>
  <c r="F67" i="2"/>
  <c r="Q6" i="6" s="1"/>
  <c r="L85" i="2"/>
  <c r="K42" i="7" s="1"/>
  <c r="W21" i="7" s="1"/>
  <c r="AL21" i="7" s="1"/>
  <c r="X44" i="2"/>
  <c r="X87" i="2" s="1"/>
  <c r="BD25" i="9" s="1"/>
  <c r="BD28" i="9" s="1"/>
  <c r="L87" i="2"/>
  <c r="K44" i="7" s="1"/>
  <c r="AI23" i="7" s="1"/>
  <c r="X76" i="2"/>
  <c r="N12" i="9" s="1"/>
  <c r="N28" i="9" s="1"/>
  <c r="X68" i="2"/>
  <c r="AQ46" i="7"/>
  <c r="D10" i="7" s="1"/>
  <c r="AN10" i="7" s="1"/>
  <c r="AT10" i="7" s="1"/>
  <c r="AL45" i="7"/>
  <c r="X29" i="5"/>
  <c r="X35" i="5" s="1"/>
  <c r="X36" i="5" s="1"/>
  <c r="L35" i="5"/>
  <c r="L36" i="5" s="1"/>
  <c r="AP46" i="7"/>
  <c r="C10" i="7" s="1"/>
  <c r="AM10" i="7" s="1"/>
  <c r="AS10" i="7" s="1"/>
  <c r="F29" i="9"/>
  <c r="AI46" i="7"/>
  <c r="AL46" i="7"/>
  <c r="L75" i="2"/>
  <c r="K34" i="7" s="1"/>
  <c r="L79" i="2"/>
  <c r="K38" i="7" s="1"/>
  <c r="K12" i="7" s="1"/>
  <c r="AL12" i="7" s="1"/>
  <c r="L77" i="2"/>
  <c r="K36" i="7" s="1"/>
  <c r="K11" i="7" s="1"/>
  <c r="AL11" i="7" s="1"/>
  <c r="L75" i="1"/>
  <c r="Z42" i="7" s="1"/>
  <c r="T18" i="7" s="1"/>
  <c r="AL18" i="7" s="1"/>
  <c r="L64" i="1"/>
  <c r="Z32" i="7" s="1"/>
  <c r="K10" i="7" s="1"/>
  <c r="L68" i="1"/>
  <c r="Z35" i="7" s="1"/>
  <c r="K13" i="7" s="1"/>
  <c r="AL13" i="7" s="1"/>
  <c r="X15" i="4"/>
  <c r="K8" i="6" s="1"/>
  <c r="L15" i="4"/>
  <c r="AP45" i="7"/>
  <c r="AQ45" i="7"/>
  <c r="F15" i="3"/>
  <c r="AO32" i="7"/>
  <c r="T17" i="7" s="1"/>
  <c r="AL17" i="7" s="1"/>
  <c r="L21" i="4"/>
  <c r="AO39" i="7" s="1"/>
  <c r="AF23" i="7" s="1"/>
  <c r="AL23" i="7" s="1"/>
  <c r="AO38" i="7"/>
  <c r="F85" i="1"/>
  <c r="X28" i="2"/>
  <c r="E31" i="7"/>
  <c r="H31" i="7"/>
  <c r="D73" i="2"/>
  <c r="A31" i="7"/>
  <c r="K31" i="7"/>
  <c r="B10" i="6"/>
  <c r="N10" i="6" s="1"/>
  <c r="T10" i="6" s="1"/>
  <c r="M8" i="6"/>
  <c r="AO46" i="7"/>
  <c r="AO45" i="7"/>
  <c r="B9" i="8"/>
  <c r="B10" i="8" s="1"/>
  <c r="AR24" i="7"/>
  <c r="Z31" i="7"/>
  <c r="X31" i="2"/>
  <c r="X78" i="2" s="1"/>
  <c r="T13" i="9" s="1"/>
  <c r="T28" i="9" s="1"/>
  <c r="X38" i="2"/>
  <c r="X84" i="2" s="1"/>
  <c r="AU22" i="9" s="1"/>
  <c r="AU28" i="9" s="1"/>
  <c r="X40" i="2"/>
  <c r="X85" i="2" s="1"/>
  <c r="AX23" i="9" s="1"/>
  <c r="AX28" i="9" s="1"/>
  <c r="F59" i="1"/>
  <c r="Q9" i="6" s="1"/>
  <c r="L8" i="6"/>
  <c r="H27" i="5"/>
  <c r="S10" i="6" s="1"/>
  <c r="S11" i="6" s="1"/>
  <c r="Z25" i="5"/>
  <c r="H11" i="6"/>
  <c r="N9" i="6"/>
  <c r="X57" i="1"/>
  <c r="K9" i="6" s="1"/>
  <c r="L3" i="4"/>
  <c r="R3" i="4" s="1"/>
  <c r="X3" i="4" s="1"/>
  <c r="N8" i="6"/>
  <c r="T8" i="6" s="1"/>
  <c r="X13" i="3"/>
  <c r="X33" i="2"/>
  <c r="X80" i="2" s="1"/>
  <c r="W14" i="9" s="1"/>
  <c r="W28" i="9" s="1"/>
  <c r="M25" i="5"/>
  <c r="Y25" i="5"/>
  <c r="L65" i="2"/>
  <c r="E6" i="6" s="1"/>
  <c r="D20" i="4"/>
  <c r="L57" i="1"/>
  <c r="E9" i="6" s="1"/>
  <c r="C11" i="6" l="1"/>
  <c r="C12" i="6" s="1"/>
  <c r="X30" i="9" s="1"/>
  <c r="O10" i="6"/>
  <c r="U10" i="6" s="1"/>
  <c r="C11" i="8"/>
  <c r="C15" i="8" s="1"/>
  <c r="C17" i="8" s="1"/>
  <c r="C18" i="8" s="1"/>
  <c r="D11" i="6"/>
  <c r="D12" i="6" s="1"/>
  <c r="P30" i="9" s="1"/>
  <c r="P10" i="6"/>
  <c r="D11" i="8"/>
  <c r="D15" i="8" s="1"/>
  <c r="D17" i="8" s="1"/>
  <c r="D18" i="8" s="1"/>
  <c r="T9" i="6"/>
  <c r="O11" i="6"/>
  <c r="U11" i="6" s="1"/>
  <c r="Q11" i="6"/>
  <c r="X90" i="2"/>
  <c r="AO48" i="7"/>
  <c r="AQ48" i="7"/>
  <c r="D9" i="7"/>
  <c r="AN9" i="7" s="1"/>
  <c r="AT9" i="7" s="1"/>
  <c r="F10" i="6"/>
  <c r="M36" i="5"/>
  <c r="AP48" i="7"/>
  <c r="C9" i="7"/>
  <c r="K28" i="9"/>
  <c r="AI26" i="7"/>
  <c r="D14" i="8"/>
  <c r="M10" i="6"/>
  <c r="Z36" i="5"/>
  <c r="L10" i="6"/>
  <c r="L11" i="6" s="1"/>
  <c r="Y36" i="5"/>
  <c r="H11" i="9"/>
  <c r="H28" i="9" s="1"/>
  <c r="X22" i="4"/>
  <c r="X23" i="4" s="1"/>
  <c r="K7" i="6"/>
  <c r="X21" i="3"/>
  <c r="AO34" i="7"/>
  <c r="B10" i="7"/>
  <c r="AL10" i="7" s="1"/>
  <c r="Z51" i="7"/>
  <c r="L84" i="1"/>
  <c r="L85" i="1" s="1"/>
  <c r="X85" i="1"/>
  <c r="BJ29" i="9"/>
  <c r="L90" i="2"/>
  <c r="X77" i="2"/>
  <c r="Q13" i="9" s="1"/>
  <c r="Q28" i="9" s="1"/>
  <c r="B9" i="9"/>
  <c r="B28" i="9" s="1"/>
  <c r="E29" i="9" s="1"/>
  <c r="K47" i="7"/>
  <c r="G29" i="9"/>
  <c r="AC38" i="7"/>
  <c r="D74" i="2"/>
  <c r="A32" i="7"/>
  <c r="B13" i="8"/>
  <c r="B14" i="8" s="1"/>
  <c r="X65" i="2"/>
  <c r="M11" i="6"/>
  <c r="D23" i="8" s="1"/>
  <c r="D26" i="7"/>
  <c r="G27" i="7" s="1"/>
  <c r="C26" i="7"/>
  <c r="F27" i="7" s="1"/>
  <c r="AM9" i="7"/>
  <c r="AS9" i="7" s="1"/>
  <c r="F8" i="6"/>
  <c r="F11" i="6" s="1"/>
  <c r="C19" i="8" s="1"/>
  <c r="M23" i="4"/>
  <c r="G8" i="6"/>
  <c r="G11" i="6" s="1"/>
  <c r="D19" i="8" s="1"/>
  <c r="N23" i="4"/>
  <c r="D16" i="8"/>
  <c r="C16" i="8"/>
  <c r="L91" i="2"/>
  <c r="AR21" i="7"/>
  <c r="AR23" i="7"/>
  <c r="AR19" i="7"/>
  <c r="AR11" i="7"/>
  <c r="T26" i="7"/>
  <c r="AR16" i="7"/>
  <c r="AO26" i="7"/>
  <c r="L22" i="4"/>
  <c r="L23" i="4" s="1"/>
  <c r="AO37" i="7"/>
  <c r="AO40" i="7" s="1"/>
  <c r="E8" i="6"/>
  <c r="E11" i="6" s="1"/>
  <c r="B19" i="8" s="1"/>
  <c r="AR18" i="7"/>
  <c r="AR15" i="7"/>
  <c r="AR14" i="7"/>
  <c r="AR17" i="7"/>
  <c r="B6" i="6"/>
  <c r="N6" i="6" s="1"/>
  <c r="T6" i="6" s="1"/>
  <c r="AR13" i="7"/>
  <c r="AR20" i="7"/>
  <c r="C12" i="8" l="1"/>
  <c r="AY30" i="9"/>
  <c r="F30" i="9"/>
  <c r="C30" i="9"/>
  <c r="BB30" i="9"/>
  <c r="AD30" i="9"/>
  <c r="C23" i="8"/>
  <c r="C24" i="8" s="1"/>
  <c r="V10" i="6"/>
  <c r="P11" i="6"/>
  <c r="V11" i="6" s="1"/>
  <c r="D12" i="8"/>
  <c r="AF29" i="9"/>
  <c r="BK30" i="9"/>
  <c r="AM30" i="9"/>
  <c r="AJ30" i="9"/>
  <c r="AG30" i="9"/>
  <c r="R30" i="9"/>
  <c r="O30" i="9"/>
  <c r="AZ30" i="9"/>
  <c r="BL30" i="9"/>
  <c r="AQ30" i="9"/>
  <c r="D30" i="9"/>
  <c r="V30" i="9"/>
  <c r="M30" i="9"/>
  <c r="AT30" i="9"/>
  <c r="BF30" i="9"/>
  <c r="J30" i="9"/>
  <c r="AN30" i="9"/>
  <c r="AK30" i="9"/>
  <c r="G30" i="9"/>
  <c r="AH30" i="9"/>
  <c r="AW30" i="9"/>
  <c r="BC30" i="9"/>
  <c r="AB30" i="9"/>
  <c r="S30" i="9"/>
  <c r="BI30" i="9"/>
  <c r="AE30" i="9"/>
  <c r="Y30" i="9"/>
  <c r="AP30" i="9"/>
  <c r="AV30" i="9"/>
  <c r="BE30" i="9"/>
  <c r="L30" i="9"/>
  <c r="U30" i="9"/>
  <c r="I30" i="9"/>
  <c r="AS30" i="9"/>
  <c r="AA30" i="9"/>
  <c r="BH30" i="9"/>
  <c r="D20" i="8"/>
  <c r="C20" i="8"/>
  <c r="D24" i="8"/>
  <c r="B9" i="7"/>
  <c r="AL9" i="7" s="1"/>
  <c r="AR9" i="7" s="1"/>
  <c r="K6" i="6"/>
  <c r="K11" i="6" s="1"/>
  <c r="B23" i="8" s="1"/>
  <c r="X91" i="2"/>
  <c r="B11" i="6"/>
  <c r="N11" i="6" s="1"/>
  <c r="T11" i="6" s="1"/>
  <c r="A33" i="7"/>
  <c r="AM26" i="7"/>
  <c r="AS26" i="7" s="1"/>
  <c r="AN26" i="7"/>
  <c r="AR10" i="7"/>
  <c r="W26" i="7"/>
  <c r="Z27" i="7" s="1"/>
  <c r="AR22" i="7"/>
  <c r="AF26" i="7"/>
  <c r="AI27" i="7" s="1"/>
  <c r="K26" i="7"/>
  <c r="N27" i="7" s="1"/>
  <c r="AR12" i="7"/>
  <c r="AB28" i="7" l="1"/>
  <c r="AT26" i="7"/>
  <c r="B26" i="7"/>
  <c r="E27" i="7" s="1"/>
  <c r="AA28" i="7"/>
  <c r="F28" i="7"/>
  <c r="G28" i="7"/>
  <c r="B12" i="6"/>
  <c r="P28" i="7"/>
  <c r="AK28" i="7"/>
  <c r="AJ28" i="7"/>
  <c r="O28" i="7"/>
  <c r="AL26" i="7"/>
  <c r="AR26" i="7" s="1"/>
  <c r="B11" i="8"/>
  <c r="B15" i="8" s="1"/>
  <c r="E28" i="7" l="1"/>
  <c r="Q30" i="9"/>
  <c r="AF30" i="9"/>
  <c r="AU30" i="9"/>
  <c r="H30" i="9"/>
  <c r="T30" i="9"/>
  <c r="AC30" i="9"/>
  <c r="AR30" i="9"/>
  <c r="BD30" i="9"/>
  <c r="BJ30" i="9"/>
  <c r="Z30" i="9"/>
  <c r="AO30" i="9"/>
  <c r="BA30" i="9"/>
  <c r="K30" i="9"/>
  <c r="W30" i="9"/>
  <c r="AI30" i="9"/>
  <c r="AX30" i="9"/>
  <c r="BG30" i="9"/>
  <c r="AL30" i="9"/>
  <c r="N30" i="9"/>
  <c r="E30" i="9"/>
  <c r="B30" i="9"/>
  <c r="B12" i="8"/>
  <c r="B20" i="8"/>
  <c r="Z28" i="7"/>
  <c r="AI28" i="7"/>
  <c r="N28" i="7"/>
  <c r="B17" i="8"/>
  <c r="B18" i="8" l="1"/>
  <c r="B16" i="8"/>
  <c r="B24" i="8"/>
</calcChain>
</file>

<file path=xl/sharedStrings.xml><?xml version="1.0" encoding="utf-8"?>
<sst xmlns="http://schemas.openxmlformats.org/spreadsheetml/2006/main" count="591" uniqueCount="389">
  <si>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</si>
  <si>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</si>
  <si>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</si>
  <si>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</si>
  <si>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</si>
  <si>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</si>
  <si>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</si>
  <si>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</si>
  <si>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</si>
  <si>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</si>
  <si>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</si>
  <si>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</si>
  <si>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</si>
  <si>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</si>
  <si>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</si>
  <si>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</si>
  <si>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</si>
  <si>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</si>
  <si>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</si>
  <si>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</si>
  <si>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</si>
  <si>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</si>
  <si>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</si>
  <si>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</si>
  <si>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</si>
  <si>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</si>
  <si>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</si>
  <si>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</si>
  <si>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</si>
  <si>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</si>
  <si>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</si>
  <si>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</si>
  <si>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</si>
  <si>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</si>
  <si>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</si>
  <si>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</si>
  <si>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</si>
  <si>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</si>
  <si>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</si>
  <si>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</si>
  <si>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</si>
  <si>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</si>
  <si>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</si>
  <si>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</si>
  <si>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</si>
  <si>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</si>
  <si>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</si>
  <si>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</si>
  <si>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</si>
  <si>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</si>
  <si>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</si>
  <si>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</si>
  <si>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</si>
  <si>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</si>
  <si>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ф.Дермянинское, Надпорожье, Романово,    Ерга, Углы, Ивановское                                      35кв ф.Коврижинская, Поповская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</si>
  <si>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</si>
  <si>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</si>
  <si>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</si>
  <si>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</si>
  <si>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</si>
  <si>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</si>
  <si>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</si>
  <si>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10кв ф.СХЭ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</si>
  <si>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</si>
  <si>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</si>
  <si>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</si>
  <si>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</si>
  <si>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6кВ ф.Машзавод-2, Станкозавод-1, 2, ВРЗ-1, Грайф-1, П/я-1</t>
  </si>
  <si>
    <t>Луговая</t>
  </si>
  <si>
    <t>10кв ф.3, 6, 17, Льнобаза</t>
  </si>
  <si>
    <t>Сокол</t>
  </si>
  <si>
    <t>110кв Сухонский ЦБЗ-1</t>
  </si>
  <si>
    <t>10кВ ф.Оларево, Сухонский, Новое, Агроснаб, Обросово, Сотамеко плюс,                        35кВ ф.Сок.ЦБК-1, 2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</si>
  <si>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</si>
  <si>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</si>
  <si>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</si>
  <si>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</si>
  <si>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</si>
  <si>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</si>
  <si>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</si>
  <si>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</si>
  <si>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</si>
  <si>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</si>
  <si>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</si>
  <si>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</si>
  <si>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110кВ Сухонский ЦБЗ-II, Очистные-I</t>
  </si>
  <si>
    <t>Кубенская</t>
  </si>
  <si>
    <t>10кв ввод Т-1, 2,                          35кв ввод Т-1, 2</t>
  </si>
  <si>
    <t>10кв ф.Город-1, 2, 4, железная дорога-1,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</si>
  <si>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</si>
  <si>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</si>
  <si>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</si>
  <si>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</si>
  <si>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</si>
  <si>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10кв Элеватор, Замошье, Цех топливных Брикетов-1, 2, СХТ, Союз, Комплекс, Турово, Б.Село, ЦСЗ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</si>
  <si>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</si>
  <si>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</si>
  <si>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</si>
  <si>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</si>
  <si>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</si>
  <si>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</si>
  <si>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</si>
  <si>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</si>
  <si>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</si>
  <si>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ВЛ-110кв Вохтога, Тяговая-1, 2</t>
  </si>
  <si>
    <t>Ростилово</t>
  </si>
  <si>
    <t>Хаpовск</t>
  </si>
  <si>
    <t>10кВ ввод Т-1, 2,                        35кВ ввод Т-1, 2</t>
  </si>
  <si>
    <t>Вохтога</t>
  </si>
  <si>
    <t>РП Вохтога</t>
  </si>
  <si>
    <t>Семигородняя</t>
  </si>
  <si>
    <t>10кв Волонга, Томашка, ЛПХ</t>
  </si>
  <si>
    <t>Плоское</t>
  </si>
  <si>
    <t>Биряково</t>
  </si>
  <si>
    <t>10кв ф.Дальний, Погорелово, Загоскино, Никольское, Слободищево, Биряково-2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</si>
  <si>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</si>
  <si>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</si>
  <si>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</si>
  <si>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</si>
  <si>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</si>
  <si>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</si>
  <si>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</si>
  <si>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</si>
  <si>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10кв яч.11 ЦРП, 16, 13</t>
  </si>
  <si>
    <t>10кВ ГПП-2 яч.48, 47, 46, 39, 38, 37, 40, 45, 30, 55</t>
  </si>
  <si>
    <t>ООО "Сухонский ЦБК"</t>
  </si>
  <si>
    <t>6кВ яч.15, 25, 29, 31, 45, 47, 57, 67</t>
  </si>
  <si>
    <t>6кВ ф.Керамик-1, МКК-2, ТМК,                                                     35кВ ф.ЛДК, У-Кубенское, Корнилово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</si>
  <si>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</si>
  <si>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</si>
  <si>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</si>
  <si>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</si>
  <si>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</si>
  <si>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</si>
  <si>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</si>
  <si>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10кВ ГПП-1 яч.13, 51, 31, 2, 9, 49, 44, 45</t>
  </si>
  <si>
    <t>ПО "ВЭС"</t>
  </si>
  <si>
    <t>ПО "ЧЭС"</t>
  </si>
  <si>
    <t xml:space="preserve">Нестерово </t>
  </si>
  <si>
    <t>10 кВ яч.3, 4, 6, 7, 17, 20, 22, 28, 29, 40, 41, 44, 23, 7, 25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</si>
  <si>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</si>
  <si>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НПС</t>
  </si>
  <si>
    <t>В-Устюг</t>
  </si>
  <si>
    <t>6кВ ф.Город-2, 3, 4, Будрино, Бобровниково, Лесхоз, Промзона-1, 2, Калашово, ж/д станция, Очистные сооружения-1, 35кВ ф.СРЗ-1, 2, Золотавцево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</si>
  <si>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</si>
  <si>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</si>
  <si>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</si>
  <si>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</si>
  <si>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</si>
  <si>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</si>
  <si>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</si>
  <si>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</si>
  <si>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</si>
  <si>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</si>
  <si>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10кВ ф.Ветаптека, им.Ленина, Кр.Шевденицы, с.Тарнога, с/х Тарногский, к/х Восход, Лесхоз, им.Тимирязева, Память Ильича, Каскад, Шевденицы Комплекс, Сельхозхимия, Птицеферма, 35кВ ф.Нюксеница-1, 2, Айга</t>
  </si>
  <si>
    <t>Тотьма 1</t>
  </si>
  <si>
    <t>Веpховажье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</si>
  <si>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</si>
  <si>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</si>
  <si>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</si>
  <si>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</si>
  <si>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</si>
  <si>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</si>
  <si>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</si>
  <si>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</si>
  <si>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</si>
  <si>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</si>
  <si>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</si>
  <si>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</si>
  <si>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</si>
  <si>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</si>
  <si>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</si>
  <si>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</si>
  <si>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</si>
  <si>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>Мегра</t>
  </si>
  <si>
    <t>Андома</t>
  </si>
  <si>
    <t>Коварзино</t>
  </si>
  <si>
    <t>35кВ вод Т-1,                                 10кВ ввод Т-1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</si>
  <si>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</si>
  <si>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</si>
  <si>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</si>
  <si>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</si>
  <si>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</si>
  <si>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</si>
  <si>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</si>
  <si>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</si>
  <si>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</si>
  <si>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10кВ Тудозеро, Воинская часть, Дом ветеранов, Центр, Шестово,                                        35 кВ ЛДК-2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</si>
  <si>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</si>
  <si>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</si>
  <si>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</si>
  <si>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</si>
  <si>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</si>
  <si>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</si>
  <si>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</si>
  <si>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</si>
  <si>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</si>
  <si>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</si>
  <si>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</si>
  <si>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</si>
  <si>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</si>
  <si>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</si>
  <si>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</si>
  <si>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</si>
  <si>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</si>
  <si>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</si>
  <si>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</si>
  <si>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</si>
  <si>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</si>
  <si>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</si>
  <si>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</si>
  <si>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</si>
  <si>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</si>
  <si>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</si>
  <si>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</si>
  <si>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</si>
  <si>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</si>
  <si>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</si>
  <si>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</si>
  <si>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</si>
  <si>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</si>
  <si>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</si>
  <si>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</si>
  <si>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</si>
  <si>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</si>
  <si>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</si>
  <si>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</si>
  <si>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</si>
  <si>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</si>
  <si>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</si>
  <si>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</si>
  <si>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</si>
  <si>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</si>
  <si>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</si>
  <si>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</si>
  <si>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</si>
  <si>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</si>
  <si>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</si>
  <si>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</si>
  <si>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</si>
  <si>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</si>
  <si>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</si>
  <si>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</si>
  <si>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</si>
  <si>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</si>
  <si>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</si>
  <si>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</si>
  <si>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</si>
  <si>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</si>
  <si>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</si>
  <si>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</si>
  <si>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</si>
  <si>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</si>
  <si>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</si>
  <si>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</si>
  <si>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</si>
  <si>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</si>
  <si>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</si>
  <si>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</si>
  <si>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</si>
  <si>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</si>
  <si>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</si>
  <si>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</si>
  <si>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</si>
  <si>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</si>
  <si>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</si>
  <si>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</si>
  <si>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</si>
  <si>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</si>
  <si>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10кВ яч.18, 20, 3, 21, 4, 22, 26, 6, 16</t>
  </si>
  <si>
    <t>10кВ ф.ж.р.-1, 2, 3, 4, 6, 7, 8, 9, 10, 12, ФБТ-1, Снабсбыт-1, 2, Ивачево, Рыбхолодильник, ГС-1, Ягорба-1, 2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</si>
  <si>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</si>
  <si>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</si>
  <si>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</si>
  <si>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</si>
  <si>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</si>
  <si>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</si>
  <si>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</si>
  <si>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</si>
  <si>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10кв яч.6, 7, 18, 20, 3, 21, 4, 20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</si>
  <si>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</si>
  <si>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</si>
  <si>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</si>
  <si>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10кВ Юрманга, Бабушкино, Тупаново, к/з Победа, к/з Маяк, ХДСУ, 35 кВ Аниково, Тиманово</t>
  </si>
  <si>
    <t>Новленское</t>
  </si>
  <si>
    <t>6 кв. яч.8, 11 РП-1, 10 кв яч.122, 123, 133, 134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</si>
  <si>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</si>
  <si>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</si>
  <si>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10кв ф.ЖР-11, 13, 14,  ДКХ-1, 2, Пулово-Борисово-1, 2, Ирдоматка-1, Трамвай-2, 4, Больница-2, ГС-4</t>
  </si>
  <si>
    <t>ГПП-5 Азот</t>
  </si>
  <si>
    <t>3 РП АЗОТ</t>
  </si>
  <si>
    <t>6 РП АЗОТ</t>
  </si>
  <si>
    <t>4 РП АЗОТ</t>
  </si>
  <si>
    <t>10кВ ф.Щекино, Макачево, Н.склад, Озеро</t>
  </si>
  <si>
    <t>Корнилово</t>
  </si>
  <si>
    <t>Чекшино</t>
  </si>
  <si>
    <t>ввод 10 кВ Т-1</t>
  </si>
  <si>
    <t>Пундуга</t>
  </si>
  <si>
    <t>10 кв ф.Нефтебаза, Никольское, Скалино, Митишное, Огарково, Дорки</t>
  </si>
  <si>
    <t xml:space="preserve">10 кв ф.Лесоцех, Сидоровский, Микр-н-1-2, Каменка, СЖД-1, 2, Анохинский, Лежский,  Лукино, РРС      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</si>
  <si>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</si>
  <si>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</si>
  <si>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</si>
  <si>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</si>
  <si>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</si>
  <si>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ГПП-1, ГПП-7 ЧМК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</si>
  <si>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</si>
  <si>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</si>
  <si>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</si>
  <si>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</si>
  <si>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</si>
  <si>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10 кв яч.2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</si>
  <si>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</si>
  <si>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</si>
  <si>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</si>
  <si>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</si>
  <si>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</si>
  <si>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</si>
  <si>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ГПП-1 Аммофос</t>
  </si>
  <si>
    <t>10кВ ф.Желтиково, Свистуново, Юношеское, Заемье</t>
  </si>
  <si>
    <t>6кВ ф.Керапик-2, МКК-1,     10кВ ф.Оларево, Сухонский, Новое, Агроснаб, Обросово, Сотамеко плюс,                        35кВ ф.Сок.ЦБК-1, 2</t>
  </si>
  <si>
    <t>10кВ ф.ДОЗ, нефтебаза, г.Тотьма, с/х Тотемский, к/х им.Ленина, к/х им. 1 Мая, Пятовка, РРС Мосеево, 35кВ Мосеево</t>
  </si>
  <si>
    <t>Ввод 10кВ Т-1, 2</t>
  </si>
  <si>
    <t>10 кВ ввод Т-1, яч.КУФ-2            35 кВ Климовская</t>
  </si>
  <si>
    <t>10кв ф.ФМК-1, 2, Спич.ф.-2, СЖР-1, 3, 4, 5, Насосная, Оросительная, Молкомбинат-1, 2, Садовая, яч.109, 205, 305</t>
  </si>
  <si>
    <t>10кВ ф.РМЗ-1, 2, Город-1, 2, КХП-1, СК-2, РП-39-2, ГСК, АК-1116, МВХ-1, 2, ЗМЗ-2, Ротор-1, 2, ЛДК-1, 2, ДОК-2, АТП-2, База, Галон+, Мойка, Стайлинг-1, 2, СКДМ-1, 2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</si>
  <si>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</si>
  <si>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ф.ж.р.-1, 2, 4, Берег, Городище, УСК-1, 2, ЗЖР-3, 5, 6, ЗОС-1, 2                                                       110кВ ф.Батран-1, 2</t>
  </si>
  <si>
    <t>10кВ яч.10.4, 16.3, 14,1, 35.1, 3.2, 28.3, 24.3</t>
  </si>
  <si>
    <t>10кВ яч. 10, 39, 6, 12, 38, 36, 3, 44, 41, 1, 40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</si>
  <si>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</si>
  <si>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ГПП-7Б ЧМК</t>
  </si>
  <si>
    <t>10кВ ф.Газопровод-2, 3, 4, Нефть-1, 2, ДРСУ, НГКМ                                    35кВ Нюксеница-1, 2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</si>
  <si>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</si>
  <si>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</si>
  <si>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10кВ ф.ЦРП-1, 2, Газопровод-1, 2, Юбилейный-1, 2, НПС-1, 2, с/з Погорелово, Сигнал, Новоюбилейная-1, 2, 3, 4, Туровец                                     35кВ Никольская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</si>
  <si>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</si>
  <si>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</si>
  <si>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</si>
  <si>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</si>
  <si>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 кВ яч.Устье, АБЗ, Н.Корень, МСЗ, Ленина, Коммунальный, СХТ, Филисово, Ягода-1, 2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</si>
  <si>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</si>
  <si>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</si>
  <si>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</si>
  <si>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ввод 10кВ Т-1</t>
  </si>
  <si>
    <t>1, 2 секции РП-6 кВ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</si>
  <si>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</si>
  <si>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6кВ ф.Белоусово, Заречье, Проспект Победы, Военкомат, Нефтебаза, Город, с/з Вытегорский, Промзона</t>
  </si>
  <si>
    <t>3, 4 секции РП-6 кВ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</si>
  <si>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</si>
  <si>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</si>
  <si>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</si>
  <si>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</si>
  <si>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</si>
  <si>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</si>
  <si>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</si>
  <si>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</si>
  <si>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</si>
  <si>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</si>
  <si>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</si>
  <si>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</si>
  <si>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</si>
  <si>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</si>
  <si>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</si>
  <si>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</si>
  <si>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</si>
  <si>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</si>
  <si>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</si>
  <si>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</si>
  <si>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</si>
  <si>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</si>
  <si>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</si>
  <si>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</si>
  <si>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</si>
  <si>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</si>
  <si>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>4-00</t>
  </si>
  <si>
    <t>10-00</t>
  </si>
  <si>
    <t>22-00</t>
  </si>
  <si>
    <t>без 110 Батран</t>
  </si>
  <si>
    <t>сокол</t>
  </si>
  <si>
    <t>вологда</t>
  </si>
  <si>
    <t>западная</t>
  </si>
  <si>
    <t>восточная</t>
  </si>
  <si>
    <t>НПС+5</t>
  </si>
  <si>
    <t xml:space="preserve">Искpа </t>
  </si>
  <si>
    <t xml:space="preserve">Искра </t>
  </si>
  <si>
    <t>в режимный день 17.06.2015</t>
  </si>
  <si>
    <t>Таблица графика АЧР, ЧАПВ по операционной зоне Вологодского РДУ в режимный день 17.06.2015</t>
  </si>
  <si>
    <t>НПС+2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</si>
</sst>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7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164" fontId="20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top" wrapText="1"/>
    </xf>
    <xf numFmtId="0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21" fillId="0" borderId="10" xfId="0" quotePrefix="1" applyFont="1" applyBorder="1" applyAlignment="1">
      <alignment horizontal="left"/>
    </xf>
    <xf numFmtId="0" fontId="21" fillId="0" borderId="10" xfId="0" applyFont="1" applyBorder="1"/>
    <xf numFmtId="0" fontId="20" fillId="0" borderId="10" xfId="0" quotePrefix="1" applyFont="1" applyBorder="1" applyAlignment="1">
      <alignment horizontal="left"/>
    </xf>
    <xf numFmtId="0" fontId="20" fillId="0" borderId="0" xfId="0" applyFont="1"/>
    <xf numFmtId="0" fontId="20" fillId="0" borderId="10" xfId="0" applyFont="1" applyBorder="1"/>
    <xf numFmtId="0" fontId="21" fillId="0" borderId="0" xfId="0" applyFont="1" applyFill="1"/>
    <xf numFmtId="164" fontId="21" fillId="0" borderId="0" xfId="0" applyNumberFormat="1" applyFont="1" applyFill="1"/>
    <xf numFmtId="164" fontId="21" fillId="0" borderId="0" xfId="0" applyNumberFormat="1" applyFont="1"/>
    <xf numFmtId="0" fontId="21" fillId="0" borderId="0" xfId="0" applyFont="1" applyFill="1" applyAlignment="1">
      <alignment wrapText="1"/>
    </xf>
    <xf numFmtId="9" fontId="21" fillId="0" borderId="0" xfId="39" applyFont="1" applyFill="1"/>
    <xf numFmtId="165" fontId="25" fillId="0" borderId="0" xfId="39" applyNumberFormat="1" applyFont="1"/>
    <xf numFmtId="9" fontId="21" fillId="0" borderId="0" xfId="39" applyFont="1"/>
    <xf numFmtId="0" fontId="21" fillId="0" borderId="0" xfId="0" applyFont="1" applyFill="1" applyAlignment="1">
      <alignment horizontal="right"/>
    </xf>
    <xf numFmtId="165" fontId="21" fillId="0" borderId="0" xfId="39" applyNumberFormat="1" applyFont="1"/>
    <xf numFmtId="0" fontId="21" fillId="0" borderId="16" xfId="0" applyFont="1" applyBorder="1"/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" fontId="23" fillId="0" borderId="10" xfId="0" applyNumberFormat="1" applyFont="1" applyFill="1" applyBorder="1" applyAlignment="1">
      <alignment horizontal="center" vertical="top"/>
    </xf>
    <xf numFmtId="164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top" wrapText="1"/>
    </xf>
    <xf numFmtId="1" fontId="21" fillId="0" borderId="0" xfId="0" applyNumberFormat="1" applyFont="1" applyFill="1" applyAlignment="1">
      <alignment horizontal="center"/>
    </xf>
    <xf numFmtId="164" fontId="21" fillId="0" borderId="10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65" fontId="21" fillId="0" borderId="10" xfId="39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1" fillId="0" borderId="10" xfId="0" applyFont="1" applyFill="1" applyBorder="1" applyAlignment="1">
      <alignment horizontal="center" vertical="top"/>
    </xf>
    <xf numFmtId="164" fontId="21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right"/>
    </xf>
    <xf numFmtId="164" fontId="21" fillId="0" borderId="0" xfId="0" applyNumberFormat="1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top"/>
    </xf>
    <xf numFmtId="1" fontId="21" fillId="0" borderId="10" xfId="0" applyNumberFormat="1" applyFont="1" applyFill="1" applyBorder="1" applyAlignment="1">
      <alignment horizontal="left" vertical="top" wrapText="1"/>
    </xf>
    <xf numFmtId="1" fontId="19" fillId="0" borderId="10" xfId="0" applyNumberFormat="1" applyFont="1" applyFill="1" applyBorder="1" applyAlignment="1">
      <alignment horizontal="left" vertical="top"/>
    </xf>
    <xf numFmtId="0" fontId="24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/>
    <xf numFmtId="0" fontId="21" fillId="0" borderId="0" xfId="0" applyFont="1" applyFill="1" applyAlignment="1"/>
    <xf numFmtId="164" fontId="20" fillId="0" borderId="0" xfId="0" applyNumberFormat="1" applyFont="1" applyFill="1"/>
    <xf numFmtId="1" fontId="19" fillId="0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0" fillId="0" borderId="0" xfId="0" applyFont="1" applyAlignment="1">
      <alignment horizontal="center"/>
    </xf>
    <xf numFmtId="1" fontId="21" fillId="0" borderId="0" xfId="0" applyNumberFormat="1" applyFont="1" applyFill="1"/>
    <xf numFmtId="0" fontId="20" fillId="0" borderId="0" xfId="0" applyFont="1" applyFill="1" applyAlignment="1">
      <alignment vertical="top"/>
    </xf>
    <xf numFmtId="0" fontId="19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10" xfId="0" applyFont="1" applyFill="1" applyBorder="1"/>
    <xf numFmtId="0" fontId="21" fillId="24" borderId="0" xfId="0" applyFont="1" applyFill="1"/>
    <xf numFmtId="0" fontId="20" fillId="24" borderId="0" xfId="0" applyFont="1" applyFill="1" applyAlignment="1">
      <alignment horizontal="center"/>
    </xf>
    <xf numFmtId="0" fontId="21" fillId="24" borderId="10" xfId="0" applyFont="1" applyFill="1" applyBorder="1" applyAlignment="1">
      <alignment horizontal="center"/>
    </xf>
    <xf numFmtId="0" fontId="21" fillId="24" borderId="10" xfId="0" applyFont="1" applyFill="1" applyBorder="1" applyAlignment="1">
      <alignment horizontal="center" vertical="center"/>
    </xf>
    <xf numFmtId="164" fontId="21" fillId="24" borderId="10" xfId="0" applyNumberFormat="1" applyFont="1" applyFill="1" applyBorder="1" applyAlignment="1">
      <alignment horizontal="center" vertical="center"/>
    </xf>
    <xf numFmtId="164" fontId="28" fillId="0" borderId="0" xfId="0" applyNumberFormat="1" applyFont="1" applyFill="1"/>
    <xf numFmtId="0" fontId="20" fillId="24" borderId="0" xfId="0" applyFont="1" applyFill="1"/>
    <xf numFmtId="1" fontId="20" fillId="0" borderId="0" xfId="0" applyNumberFormat="1" applyFont="1" applyFill="1"/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164" fontId="28" fillId="0" borderId="0" xfId="0" applyNumberFormat="1" applyFont="1" applyFill="1" applyAlignment="1"/>
    <xf numFmtId="0" fontId="21" fillId="0" borderId="0" xfId="0" applyFont="1" applyFill="1" applyBorder="1" applyAlignment="1"/>
    <xf numFmtId="0" fontId="19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left" vertical="top"/>
    </xf>
    <xf numFmtId="1" fontId="19" fillId="0" borderId="15" xfId="0" applyNumberFormat="1" applyFont="1" applyFill="1" applyBorder="1" applyAlignment="1">
      <alignment horizontal="left" vertical="top" wrapText="1"/>
    </xf>
    <xf numFmtId="1" fontId="19" fillId="0" borderId="15" xfId="0" applyNumberFormat="1" applyFont="1" applyFill="1" applyBorder="1" applyAlignment="1">
      <alignment horizontal="center" vertical="top" wrapText="1"/>
    </xf>
    <xf numFmtId="164" fontId="19" fillId="0" borderId="15" xfId="0" applyNumberFormat="1" applyFont="1" applyFill="1" applyBorder="1" applyAlignment="1">
      <alignment horizontal="center" vertical="top"/>
    </xf>
    <xf numFmtId="2" fontId="19" fillId="0" borderId="15" xfId="0" applyNumberFormat="1" applyFont="1" applyFill="1" applyBorder="1" applyAlignment="1">
      <alignment horizontal="center" vertical="top"/>
    </xf>
    <xf numFmtId="1" fontId="19" fillId="0" borderId="15" xfId="0" applyNumberFormat="1" applyFont="1" applyFill="1" applyBorder="1" applyAlignment="1">
      <alignment horizontal="center" vertical="top"/>
    </xf>
    <xf numFmtId="0" fontId="19" fillId="0" borderId="15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/>
    <xf numFmtId="0" fontId="21" fillId="0" borderId="13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164" fontId="19" fillId="0" borderId="10" xfId="0" applyNumberFormat="1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2" fontId="21" fillId="0" borderId="21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13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164" fontId="27" fillId="0" borderId="0" xfId="0" applyNumberFormat="1" applyFont="1"/>
    <xf numFmtId="0" fontId="28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6" xfId="0" applyFont="1" applyFill="1" applyBorder="1"/>
    <xf numFmtId="0" fontId="21" fillId="0" borderId="10" xfId="0" applyFont="1" applyFill="1" applyBorder="1" applyAlignment="1">
      <alignment horizontal="left" wrapText="1"/>
    </xf>
    <xf numFmtId="164" fontId="21" fillId="0" borderId="10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/>
    </xf>
    <xf numFmtId="165" fontId="21" fillId="0" borderId="0" xfId="0" applyNumberFormat="1" applyFont="1" applyFill="1"/>
    <xf numFmtId="165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165" fontId="21" fillId="0" borderId="10" xfId="39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/>
    <xf numFmtId="9" fontId="21" fillId="0" borderId="10" xfId="39" applyFont="1" applyFill="1" applyBorder="1" applyAlignment="1"/>
    <xf numFmtId="164" fontId="21" fillId="0" borderId="0" xfId="0" applyNumberFormat="1" applyFont="1" applyFill="1" applyAlignment="1"/>
    <xf numFmtId="1" fontId="22" fillId="0" borderId="14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top" wrapText="1"/>
    </xf>
    <xf numFmtId="1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164" fontId="21" fillId="0" borderId="0" xfId="0" applyNumberFormat="1" applyFont="1" applyFill="1" applyBorder="1" applyAlignment="1">
      <alignment horizontal="center" vertical="top"/>
    </xf>
    <xf numFmtId="1" fontId="21" fillId="0" borderId="10" xfId="0" applyNumberFormat="1" applyFont="1" applyFill="1" applyBorder="1" applyAlignment="1">
      <alignment vertical="top" wrapText="1"/>
    </xf>
    <xf numFmtId="1" fontId="21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2" fontId="21" fillId="0" borderId="10" xfId="0" applyNumberFormat="1" applyFont="1" applyFill="1" applyBorder="1" applyAlignment="1">
      <alignment horizontal="center" vertical="top" wrapText="1"/>
    </xf>
    <xf numFmtId="1" fontId="21" fillId="0" borderId="11" xfId="0" applyNumberFormat="1" applyFont="1" applyFill="1" applyBorder="1" applyAlignment="1">
      <alignment vertical="top" wrapText="1"/>
    </xf>
    <xf numFmtId="164" fontId="21" fillId="0" borderId="11" xfId="0" applyNumberFormat="1" applyFont="1" applyFill="1" applyBorder="1" applyAlignment="1">
      <alignment horizontal="center" vertical="top" wrapText="1"/>
    </xf>
    <xf numFmtId="2" fontId="21" fillId="0" borderId="11" xfId="0" applyNumberFormat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1" fontId="21" fillId="0" borderId="0" xfId="0" applyNumberFormat="1" applyFont="1" applyFill="1" applyBorder="1" applyAlignment="1">
      <alignment horizontal="left" vertical="top" wrapText="1"/>
    </xf>
    <xf numFmtId="164" fontId="21" fillId="0" borderId="0" xfId="0" applyNumberFormat="1" applyFont="1" applyFill="1" applyAlignment="1">
      <alignment horizontal="center" vertical="top" wrapText="1"/>
    </xf>
    <xf numFmtId="1" fontId="21" fillId="0" borderId="0" xfId="0" applyNumberFormat="1" applyFont="1" applyFill="1" applyAlignment="1">
      <alignment horizontal="center" vertical="top" wrapText="1"/>
    </xf>
    <xf numFmtId="164" fontId="21" fillId="0" borderId="0" xfId="0" applyNumberFormat="1" applyFont="1" applyFill="1" applyAlignment="1">
      <alignment horizontal="lef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Normal="100" zoomScaleSheetLayoutView="100" workbookViewId="0">
      <selection activeCell="G4" sqref="G4"/>
    </sheetView>
  </sheetViews>
  <sheetFormatPr defaultRowHeight="12.75" x14ac:dyDescent="0.2"/>
  <cols>
    <col min="1" max="1" width="43.7109375" style="23" customWidth="1"/>
    <col min="2" max="2" width="11.5703125" style="23" customWidth="1"/>
    <col min="3" max="3" width="11" style="23" customWidth="1"/>
    <col min="4" max="4" width="11.28515625" style="23" customWidth="1"/>
    <col min="5" max="5" width="9.140625" style="23" hidden="1" customWidth="1"/>
    <col min="6" max="16384" width="9.140625" style="23"/>
  </cols>
  <sheetData>
    <row r="1" spans="1:5" ht="27.75" customHeight="1" x14ac:dyDescent="0.2">
      <c r="A1" s="187" t="s">
        <v>349</v>
      </c>
      <c r="B1" s="187"/>
      <c r="C1" s="187"/>
      <c r="D1" s="187"/>
    </row>
    <row r="2" spans="1:5" x14ac:dyDescent="0.2">
      <c r="A2" s="188" t="s">
        <v>386</v>
      </c>
      <c r="B2" s="188"/>
      <c r="C2" s="188"/>
      <c r="D2" s="188"/>
    </row>
    <row r="4" spans="1:5" x14ac:dyDescent="0.2">
      <c r="A4" s="189" t="s">
        <v>236</v>
      </c>
      <c r="B4" s="157" t="s">
        <v>237</v>
      </c>
      <c r="C4" s="157"/>
      <c r="D4" s="157"/>
      <c r="E4" s="190"/>
    </row>
    <row r="5" spans="1:5" x14ac:dyDescent="0.2">
      <c r="A5" s="189"/>
      <c r="B5" s="11" t="s">
        <v>375</v>
      </c>
      <c r="C5" s="11" t="s">
        <v>376</v>
      </c>
      <c r="D5" s="11" t="s">
        <v>377</v>
      </c>
    </row>
    <row r="6" spans="1:5" x14ac:dyDescent="0.2">
      <c r="A6" s="191" t="s">
        <v>238</v>
      </c>
      <c r="B6" s="117">
        <v>1213</v>
      </c>
      <c r="C6" s="116">
        <v>1538</v>
      </c>
      <c r="D6" s="117">
        <v>1277</v>
      </c>
    </row>
    <row r="7" spans="1:5" x14ac:dyDescent="0.2">
      <c r="A7" s="191" t="s">
        <v>239</v>
      </c>
      <c r="B7" s="117"/>
      <c r="C7" s="86"/>
      <c r="D7" s="86"/>
    </row>
    <row r="8" spans="1:5" x14ac:dyDescent="0.2">
      <c r="A8" s="191" t="s">
        <v>240</v>
      </c>
      <c r="B8" s="117"/>
      <c r="C8" s="86"/>
      <c r="D8" s="86"/>
    </row>
    <row r="9" spans="1:5" x14ac:dyDescent="0.2">
      <c r="A9" s="191" t="s">
        <v>241</v>
      </c>
      <c r="B9" s="192">
        <f>'ВЭС, ВПМЭС'!F68+'ЧЭС, ВПМЭС'!F61+КЭС!F29</f>
        <v>36.700000000000003</v>
      </c>
      <c r="C9" s="192">
        <f>'ВЭС, ВПМЭС'!G68+'ЧЭС, ВПМЭС'!G61+КЭС!G29</f>
        <v>54.499999999999993</v>
      </c>
      <c r="D9" s="192">
        <f>'ВЭС, ВПМЭС'!H68+'ЧЭС, ВПМЭС'!H61+КЭС!H29</f>
        <v>42.099999999999994</v>
      </c>
    </row>
    <row r="10" spans="1:5" x14ac:dyDescent="0.2">
      <c r="A10" s="191" t="s">
        <v>242</v>
      </c>
      <c r="B10" s="193">
        <f>B9/B6</f>
        <v>3.0255564715581208E-2</v>
      </c>
      <c r="C10" s="193">
        <f t="shared" ref="C10:D10" si="0">C9/C6</f>
        <v>3.5435630689206757E-2</v>
      </c>
      <c r="D10" s="193">
        <f t="shared" si="0"/>
        <v>3.2967893500391539E-2</v>
      </c>
      <c r="E10" s="194">
        <v>4.8000000000000001E-2</v>
      </c>
    </row>
    <row r="11" spans="1:5" x14ac:dyDescent="0.2">
      <c r="A11" s="191" t="s">
        <v>243</v>
      </c>
      <c r="B11" s="192">
        <f>Свод!B11</f>
        <v>606.96300000000008</v>
      </c>
      <c r="C11" s="192">
        <f>Свод!C11</f>
        <v>768.40899999999988</v>
      </c>
      <c r="D11" s="192">
        <f>Свод!D11</f>
        <v>659.97300000000007</v>
      </c>
      <c r="E11" s="65"/>
    </row>
    <row r="12" spans="1:5" x14ac:dyDescent="0.2">
      <c r="A12" s="191" t="s">
        <v>244</v>
      </c>
      <c r="B12" s="193">
        <f>B11/B6</f>
        <v>0.50038169826875523</v>
      </c>
      <c r="C12" s="193">
        <f t="shared" ref="C12:D12" si="1">C11/C6</f>
        <v>0.49961573472041604</v>
      </c>
      <c r="D12" s="193">
        <f t="shared" si="1"/>
        <v>0.5168151918559124</v>
      </c>
    </row>
    <row r="13" spans="1:5" x14ac:dyDescent="0.2">
      <c r="A13" s="191" t="s">
        <v>245</v>
      </c>
      <c r="B13" s="192">
        <f>Свод!H11</f>
        <v>121.6</v>
      </c>
      <c r="C13" s="192">
        <f>Свод!I11</f>
        <v>155.79999999999998</v>
      </c>
      <c r="D13" s="192">
        <f>Свод!J11</f>
        <v>130.5</v>
      </c>
    </row>
    <row r="14" spans="1:5" x14ac:dyDescent="0.2">
      <c r="A14" s="191" t="s">
        <v>246</v>
      </c>
      <c r="B14" s="193">
        <f>B13/B6</f>
        <v>0.10024732069249793</v>
      </c>
      <c r="C14" s="193">
        <f t="shared" ref="C14:D14" si="2">C13/C6</f>
        <v>0.10130039011703509</v>
      </c>
      <c r="D14" s="193">
        <f t="shared" si="2"/>
        <v>0.10219263899765074</v>
      </c>
    </row>
    <row r="15" spans="1:5" x14ac:dyDescent="0.2">
      <c r="A15" s="191" t="s">
        <v>255</v>
      </c>
      <c r="B15" s="192">
        <f>B11+B13</f>
        <v>728.5630000000001</v>
      </c>
      <c r="C15" s="192">
        <f t="shared" ref="C15:D15" si="3">C11+C13</f>
        <v>924.20899999999983</v>
      </c>
      <c r="D15" s="192">
        <f t="shared" si="3"/>
        <v>790.47300000000007</v>
      </c>
    </row>
    <row r="16" spans="1:5" x14ac:dyDescent="0.2">
      <c r="A16" s="191" t="s">
        <v>247</v>
      </c>
      <c r="B16" s="193">
        <f>B15/B6</f>
        <v>0.6006290189612532</v>
      </c>
      <c r="C16" s="193">
        <f t="shared" ref="C16:D16" si="4">C15/C6</f>
        <v>0.60091612483745116</v>
      </c>
      <c r="D16" s="193">
        <f t="shared" si="4"/>
        <v>0.61900783085356315</v>
      </c>
    </row>
    <row r="17" spans="1:4" x14ac:dyDescent="0.2">
      <c r="A17" s="191" t="s">
        <v>248</v>
      </c>
      <c r="B17" s="193">
        <f>B15/1240</f>
        <v>0.58755080645161295</v>
      </c>
      <c r="C17" s="193">
        <f t="shared" ref="C17:D17" si="5">C15/1240</f>
        <v>0.74532983870967728</v>
      </c>
      <c r="D17" s="193">
        <f t="shared" si="5"/>
        <v>0.63747822580645164</v>
      </c>
    </row>
    <row r="18" spans="1:4" x14ac:dyDescent="0.2">
      <c r="A18" s="191" t="s">
        <v>249</v>
      </c>
      <c r="B18" s="195">
        <f>B17</f>
        <v>0.58755080645161295</v>
      </c>
      <c r="C18" s="195">
        <f t="shared" ref="C18:D18" si="6">C17</f>
        <v>0.74532983870967728</v>
      </c>
      <c r="D18" s="195">
        <f t="shared" si="6"/>
        <v>0.63747822580645164</v>
      </c>
    </row>
    <row r="19" spans="1:4" x14ac:dyDescent="0.2">
      <c r="A19" s="191" t="s">
        <v>250</v>
      </c>
      <c r="B19" s="192">
        <f>Свод!E11</f>
        <v>446.48199999999997</v>
      </c>
      <c r="C19" s="192">
        <f>Свод!F11</f>
        <v>598.84399999999994</v>
      </c>
      <c r="D19" s="192">
        <f>Свод!G11</f>
        <v>506.072</v>
      </c>
    </row>
    <row r="20" spans="1:4" x14ac:dyDescent="0.2">
      <c r="A20" s="191" t="s">
        <v>256</v>
      </c>
      <c r="B20" s="193">
        <f>B19/B11</f>
        <v>0.73560002833780624</v>
      </c>
      <c r="C20" s="193">
        <f t="shared" ref="C20:D20" si="7">C19/C11</f>
        <v>0.77932975798045057</v>
      </c>
      <c r="D20" s="193">
        <f t="shared" si="7"/>
        <v>0.76680712695822395</v>
      </c>
    </row>
    <row r="21" spans="1:4" x14ac:dyDescent="0.2">
      <c r="A21" s="191" t="s">
        <v>251</v>
      </c>
      <c r="B21" s="117"/>
      <c r="C21" s="86"/>
      <c r="D21" s="86"/>
    </row>
    <row r="22" spans="1:4" x14ac:dyDescent="0.2">
      <c r="A22" s="191" t="s">
        <v>252</v>
      </c>
      <c r="B22" s="117"/>
      <c r="C22" s="86"/>
      <c r="D22" s="86"/>
    </row>
    <row r="23" spans="1:4" x14ac:dyDescent="0.2">
      <c r="A23" s="191" t="s">
        <v>253</v>
      </c>
      <c r="B23" s="192">
        <f>Свод!K11</f>
        <v>252.20000000000002</v>
      </c>
      <c r="C23" s="192">
        <f>Свод!L11</f>
        <v>383.5</v>
      </c>
      <c r="D23" s="192">
        <f>Свод!M11</f>
        <v>305.40000000000003</v>
      </c>
    </row>
    <row r="24" spans="1:4" x14ac:dyDescent="0.2">
      <c r="A24" s="196" t="s">
        <v>254</v>
      </c>
      <c r="B24" s="197">
        <f>B23/B15</f>
        <v>0.34616086735121049</v>
      </c>
      <c r="C24" s="197">
        <f t="shared" ref="C24:D24" si="8">C23/C15</f>
        <v>0.41494943243357302</v>
      </c>
      <c r="D24" s="197">
        <f t="shared" si="8"/>
        <v>0.38635095695868171</v>
      </c>
    </row>
  </sheetData>
  <mergeCells count="4">
    <mergeCell ref="A4:A5"/>
    <mergeCell ref="B4:D4"/>
    <mergeCell ref="A2:D2"/>
    <mergeCell ref="A1:D1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5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T27" sqref="AT27"/>
    </sheetView>
  </sheetViews>
  <sheetFormatPr defaultColWidth="0.85546875" defaultRowHeight="12.75" x14ac:dyDescent="0.2"/>
  <cols>
    <col min="1" max="1" width="8.7109375" style="23" customWidth="1"/>
    <col min="2" max="19" width="6.7109375" style="23" customWidth="1"/>
    <col min="20" max="35" width="7.28515625" style="23" customWidth="1"/>
    <col min="36" max="36" width="7" style="23" customWidth="1"/>
    <col min="37" max="37" width="7.85546875" style="23" customWidth="1"/>
    <col min="38" max="38" width="8.140625" style="76" customWidth="1"/>
    <col min="39" max="40" width="6.7109375" style="76" customWidth="1"/>
    <col min="41" max="41" width="7.7109375" style="76" customWidth="1"/>
    <col min="42" max="43" width="6.7109375" style="76" customWidth="1"/>
    <col min="44" max="44" width="8.28515625" style="76" customWidth="1"/>
    <col min="45" max="46" width="6.7109375" style="76" customWidth="1"/>
    <col min="47" max="47" width="5" style="23" customWidth="1"/>
    <col min="48" max="48" width="4.7109375" style="23" customWidth="1"/>
    <col min="49" max="49" width="3.140625" style="23" customWidth="1"/>
    <col min="50" max="121" width="4.7109375" style="23" customWidth="1"/>
    <col min="122" max="16384" width="0.85546875" style="23"/>
  </cols>
  <sheetData>
    <row r="1" spans="1:46" x14ac:dyDescent="0.2">
      <c r="A1" s="198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</row>
    <row r="2" spans="1:46" ht="3" customHeight="1" x14ac:dyDescent="0.2"/>
    <row r="3" spans="1:46" x14ac:dyDescent="0.2">
      <c r="A3" s="198" t="s">
        <v>198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  <c r="AJ3" s="198"/>
      <c r="AK3" s="198"/>
      <c r="AL3" s="198"/>
      <c r="AM3" s="198"/>
      <c r="AN3" s="198"/>
      <c r="AO3" s="198"/>
      <c r="AP3" s="198"/>
      <c r="AQ3" s="198"/>
      <c r="AR3" s="198"/>
      <c r="AS3" s="198"/>
      <c r="AT3" s="198"/>
    </row>
    <row r="4" spans="1:46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</row>
    <row r="5" spans="1:46" ht="15" customHeight="1" x14ac:dyDescent="0.2">
      <c r="A5" s="86"/>
      <c r="B5" s="117" t="str">
        <f>'Сумма АЧР'!B5</f>
        <v>4-00</v>
      </c>
      <c r="C5" s="117" t="str">
        <f>'Сумма АЧР'!C5</f>
        <v>10-00</v>
      </c>
      <c r="D5" s="117" t="str">
        <f>'Сумма АЧР'!D5</f>
        <v>22-00</v>
      </c>
      <c r="E5" s="117" t="str">
        <f>B5</f>
        <v>4-00</v>
      </c>
      <c r="F5" s="117" t="str">
        <f t="shared" ref="F5:G5" si="0">C5</f>
        <v>10-00</v>
      </c>
      <c r="G5" s="117" t="str">
        <f t="shared" si="0"/>
        <v>22-00</v>
      </c>
      <c r="H5" s="117" t="str">
        <f>E5</f>
        <v>4-00</v>
      </c>
      <c r="I5" s="117" t="str">
        <f t="shared" ref="I5:J5" si="1">F5</f>
        <v>10-00</v>
      </c>
      <c r="J5" s="117" t="str">
        <f t="shared" si="1"/>
        <v>22-00</v>
      </c>
      <c r="K5" s="117" t="str">
        <f t="shared" ref="K5" si="2">H5</f>
        <v>4-00</v>
      </c>
      <c r="L5" s="117" t="str">
        <f t="shared" ref="L5" si="3">I5</f>
        <v>10-00</v>
      </c>
      <c r="M5" s="117" t="str">
        <f t="shared" ref="M5" si="4">J5</f>
        <v>22-00</v>
      </c>
      <c r="N5" s="117" t="str">
        <f t="shared" ref="N5" si="5">K5</f>
        <v>4-00</v>
      </c>
      <c r="O5" s="117" t="str">
        <f t="shared" ref="O5" si="6">L5</f>
        <v>10-00</v>
      </c>
      <c r="P5" s="117" t="str">
        <f t="shared" ref="P5" si="7">M5</f>
        <v>22-00</v>
      </c>
      <c r="Q5" s="117" t="str">
        <f t="shared" ref="Q5" si="8">N5</f>
        <v>4-00</v>
      </c>
      <c r="R5" s="117" t="str">
        <f t="shared" ref="R5" si="9">O5</f>
        <v>10-00</v>
      </c>
      <c r="S5" s="117" t="str">
        <f t="shared" ref="S5" si="10">P5</f>
        <v>22-00</v>
      </c>
      <c r="T5" s="117" t="str">
        <f t="shared" ref="T5" si="11">Q5</f>
        <v>4-00</v>
      </c>
      <c r="U5" s="117" t="str">
        <f t="shared" ref="U5" si="12">R5</f>
        <v>10-00</v>
      </c>
      <c r="V5" s="117" t="str">
        <f t="shared" ref="V5" si="13">S5</f>
        <v>22-00</v>
      </c>
      <c r="W5" s="117" t="str">
        <f t="shared" ref="W5" si="14">T5</f>
        <v>4-00</v>
      </c>
      <c r="X5" s="117" t="str">
        <f t="shared" ref="X5" si="15">U5</f>
        <v>10-00</v>
      </c>
      <c r="Y5" s="117" t="str">
        <f t="shared" ref="Y5" si="16">V5</f>
        <v>22-00</v>
      </c>
      <c r="Z5" s="117" t="str">
        <f t="shared" ref="Z5" si="17">W5</f>
        <v>4-00</v>
      </c>
      <c r="AA5" s="117" t="str">
        <f t="shared" ref="AA5" si="18">X5</f>
        <v>10-00</v>
      </c>
      <c r="AB5" s="117" t="str">
        <f t="shared" ref="AB5" si="19">Y5</f>
        <v>22-00</v>
      </c>
      <c r="AC5" s="117" t="str">
        <f t="shared" ref="AC5" si="20">Z5</f>
        <v>4-00</v>
      </c>
      <c r="AD5" s="117" t="str">
        <f t="shared" ref="AD5" si="21">AA5</f>
        <v>10-00</v>
      </c>
      <c r="AE5" s="117" t="str">
        <f t="shared" ref="AE5" si="22">AB5</f>
        <v>22-00</v>
      </c>
      <c r="AF5" s="117" t="str">
        <f t="shared" ref="AF5" si="23">AC5</f>
        <v>4-00</v>
      </c>
      <c r="AG5" s="117" t="str">
        <f t="shared" ref="AG5" si="24">AD5</f>
        <v>10-00</v>
      </c>
      <c r="AH5" s="117" t="str">
        <f t="shared" ref="AH5" si="25">AE5</f>
        <v>22-00</v>
      </c>
      <c r="AI5" s="117" t="str">
        <f t="shared" ref="AI5" si="26">AF5</f>
        <v>4-00</v>
      </c>
      <c r="AJ5" s="117" t="str">
        <f t="shared" ref="AJ5" si="27">AG5</f>
        <v>10-00</v>
      </c>
      <c r="AK5" s="117" t="str">
        <f t="shared" ref="AK5" si="28">AH5</f>
        <v>22-00</v>
      </c>
      <c r="AL5" s="117" t="str">
        <f t="shared" ref="AL5" si="29">AI5</f>
        <v>4-00</v>
      </c>
      <c r="AM5" s="117" t="str">
        <f t="shared" ref="AM5" si="30">AJ5</f>
        <v>10-00</v>
      </c>
      <c r="AN5" s="117" t="str">
        <f t="shared" ref="AN5" si="31">AK5</f>
        <v>22-00</v>
      </c>
      <c r="AO5" s="117" t="str">
        <f t="shared" ref="AO5" si="32">AL5</f>
        <v>4-00</v>
      </c>
      <c r="AP5" s="117" t="str">
        <f t="shared" ref="AP5" si="33">AM5</f>
        <v>10-00</v>
      </c>
      <c r="AQ5" s="117" t="str">
        <f t="shared" ref="AQ5" si="34">AN5</f>
        <v>22-00</v>
      </c>
      <c r="AR5" s="117" t="str">
        <f t="shared" ref="AR5" si="35">AO5</f>
        <v>4-00</v>
      </c>
      <c r="AS5" s="117" t="str">
        <f t="shared" ref="AS5" si="36">AP5</f>
        <v>10-00</v>
      </c>
      <c r="AT5" s="117" t="str">
        <f t="shared" ref="AT5" si="37">AQ5</f>
        <v>22-00</v>
      </c>
    </row>
    <row r="6" spans="1:46" ht="15.75" customHeight="1" x14ac:dyDescent="0.2">
      <c r="A6" s="199" t="s">
        <v>199</v>
      </c>
      <c r="B6" s="200" t="s">
        <v>200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1" t="s">
        <v>201</v>
      </c>
      <c r="AM6" s="202"/>
      <c r="AN6" s="203"/>
      <c r="AO6" s="201" t="s">
        <v>202</v>
      </c>
      <c r="AP6" s="202"/>
      <c r="AQ6" s="203"/>
      <c r="AR6" s="201" t="s">
        <v>203</v>
      </c>
      <c r="AS6" s="202"/>
      <c r="AT6" s="203"/>
    </row>
    <row r="7" spans="1:46" ht="20.25" customHeight="1" x14ac:dyDescent="0.2">
      <c r="A7" s="199"/>
      <c r="B7" s="200" t="s">
        <v>235</v>
      </c>
      <c r="C7" s="200"/>
      <c r="D7" s="200"/>
      <c r="E7" s="200"/>
      <c r="F7" s="200"/>
      <c r="G7" s="200"/>
      <c r="H7" s="200" t="s">
        <v>204</v>
      </c>
      <c r="I7" s="200"/>
      <c r="J7" s="200"/>
      <c r="K7" s="200"/>
      <c r="L7" s="200"/>
      <c r="M7" s="200"/>
      <c r="N7" s="200"/>
      <c r="O7" s="200"/>
      <c r="P7" s="200"/>
      <c r="Q7" s="200" t="s">
        <v>205</v>
      </c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 t="s">
        <v>206</v>
      </c>
      <c r="AD7" s="200"/>
      <c r="AE7" s="200"/>
      <c r="AF7" s="200"/>
      <c r="AG7" s="200"/>
      <c r="AH7" s="200"/>
      <c r="AI7" s="200"/>
      <c r="AJ7" s="200"/>
      <c r="AK7" s="200"/>
      <c r="AL7" s="204"/>
      <c r="AM7" s="205"/>
      <c r="AN7" s="206"/>
      <c r="AO7" s="204"/>
      <c r="AP7" s="205"/>
      <c r="AQ7" s="206"/>
      <c r="AR7" s="204"/>
      <c r="AS7" s="205"/>
      <c r="AT7" s="206"/>
    </row>
    <row r="8" spans="1:46" ht="19.5" customHeight="1" x14ac:dyDescent="0.2">
      <c r="A8" s="199"/>
      <c r="B8" s="200" t="s">
        <v>207</v>
      </c>
      <c r="C8" s="200"/>
      <c r="D8" s="200"/>
      <c r="E8" s="200" t="s">
        <v>208</v>
      </c>
      <c r="F8" s="200"/>
      <c r="G8" s="200"/>
      <c r="H8" s="200" t="s">
        <v>209</v>
      </c>
      <c r="I8" s="200"/>
      <c r="J8" s="200"/>
      <c r="K8" s="200" t="s">
        <v>208</v>
      </c>
      <c r="L8" s="200"/>
      <c r="M8" s="200"/>
      <c r="N8" s="200" t="s">
        <v>210</v>
      </c>
      <c r="O8" s="200"/>
      <c r="P8" s="200"/>
      <c r="Q8" s="200" t="s">
        <v>211</v>
      </c>
      <c r="R8" s="200"/>
      <c r="S8" s="200"/>
      <c r="T8" s="200" t="s">
        <v>212</v>
      </c>
      <c r="U8" s="200"/>
      <c r="V8" s="200"/>
      <c r="W8" s="200" t="s">
        <v>213</v>
      </c>
      <c r="X8" s="200"/>
      <c r="Y8" s="200"/>
      <c r="Z8" s="200" t="s">
        <v>214</v>
      </c>
      <c r="AA8" s="200"/>
      <c r="AB8" s="200"/>
      <c r="AC8" s="200" t="s">
        <v>213</v>
      </c>
      <c r="AD8" s="200"/>
      <c r="AE8" s="200"/>
      <c r="AF8" s="200" t="s">
        <v>214</v>
      </c>
      <c r="AG8" s="200"/>
      <c r="AH8" s="200"/>
      <c r="AI8" s="200" t="s">
        <v>215</v>
      </c>
      <c r="AJ8" s="200"/>
      <c r="AK8" s="200"/>
      <c r="AL8" s="207"/>
      <c r="AM8" s="208"/>
      <c r="AN8" s="209"/>
      <c r="AO8" s="207"/>
      <c r="AP8" s="208"/>
      <c r="AQ8" s="209"/>
      <c r="AR8" s="207"/>
      <c r="AS8" s="208"/>
      <c r="AT8" s="209"/>
    </row>
    <row r="9" spans="1:46" ht="15" customHeight="1" x14ac:dyDescent="0.2">
      <c r="A9" s="210" t="s">
        <v>205</v>
      </c>
      <c r="B9" s="114">
        <f>K31+K32+K33+AO37+AO38+AO45</f>
        <v>30.500000000000004</v>
      </c>
      <c r="C9" s="114">
        <f t="shared" ref="C9:D9" si="38">L31+L32+L33+AP37+AP38+AP45</f>
        <v>44.2</v>
      </c>
      <c r="D9" s="114">
        <f t="shared" si="38"/>
        <v>37.6</v>
      </c>
      <c r="E9" s="11"/>
      <c r="F9" s="114"/>
      <c r="G9" s="11"/>
      <c r="H9" s="114"/>
      <c r="I9" s="11"/>
      <c r="J9" s="11"/>
      <c r="K9" s="11"/>
      <c r="L9" s="11"/>
      <c r="M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2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4">
        <f>B9+E9+H9+K9+N9+Q9+T9+W9+Z9+AC9+AF9+AI9</f>
        <v>30.500000000000004</v>
      </c>
      <c r="AM9" s="114">
        <f t="shared" ref="AM9:AN24" si="39">C9+F9+I9+L9+O9+R9+U9+X9+AA9+AD9+AG9+AJ9</f>
        <v>44.2</v>
      </c>
      <c r="AN9" s="114">
        <f t="shared" si="39"/>
        <v>37.6</v>
      </c>
      <c r="AO9" s="114">
        <f>B31+AF37+AF45</f>
        <v>30.5</v>
      </c>
      <c r="AP9" s="114">
        <f t="shared" ref="AP9:AQ9" si="40">C31+AG37+AG45</f>
        <v>44.2</v>
      </c>
      <c r="AQ9" s="114">
        <f t="shared" si="40"/>
        <v>37.599999999999994</v>
      </c>
      <c r="AR9" s="212">
        <f>AL9/AO9</f>
        <v>1.0000000000000002</v>
      </c>
      <c r="AS9" s="212">
        <f>AM9/AP9</f>
        <v>1</v>
      </c>
      <c r="AT9" s="212">
        <f>AN9/AQ9</f>
        <v>1.0000000000000002</v>
      </c>
    </row>
    <row r="10" spans="1:46" ht="15" customHeight="1" x14ac:dyDescent="0.2">
      <c r="A10" s="213" t="s">
        <v>206</v>
      </c>
      <c r="B10" s="114">
        <f>K34+Z31+AO46</f>
        <v>11.3</v>
      </c>
      <c r="C10" s="114">
        <f t="shared" ref="C10:D10" si="41">L34+AA31+AP46</f>
        <v>14.3</v>
      </c>
      <c r="D10" s="114">
        <f t="shared" si="41"/>
        <v>12.899999999999999</v>
      </c>
      <c r="E10" s="86"/>
      <c r="F10" s="192"/>
      <c r="G10" s="192"/>
      <c r="H10" s="114"/>
      <c r="I10" s="11"/>
      <c r="J10" s="11"/>
      <c r="K10" s="192">
        <f>K35+Z32</f>
        <v>13.7</v>
      </c>
      <c r="L10" s="192">
        <f t="shared" ref="L10:M10" si="42">L35+AA32</f>
        <v>15.799999999999999</v>
      </c>
      <c r="M10" s="192">
        <f t="shared" si="42"/>
        <v>15.8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2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4">
        <f t="shared" ref="AL10:AL25" si="43">B10+E10+H10+K10+N10+Q10+T10+W10+Z10+AC10+AF10+AI10</f>
        <v>25</v>
      </c>
      <c r="AM10" s="114">
        <f t="shared" si="39"/>
        <v>30.1</v>
      </c>
      <c r="AN10" s="114">
        <f t="shared" si="39"/>
        <v>28.7</v>
      </c>
      <c r="AO10" s="114">
        <f>B34+Q31+AF46</f>
        <v>30.2</v>
      </c>
      <c r="AP10" s="114">
        <f t="shared" ref="AP10:AQ10" si="44">C34+R31+AG46</f>
        <v>35.9</v>
      </c>
      <c r="AQ10" s="114">
        <f t="shared" si="44"/>
        <v>34.1</v>
      </c>
      <c r="AR10" s="212">
        <f t="shared" ref="AR10:AR24" si="45">AL10/AO10</f>
        <v>0.82781456953642385</v>
      </c>
      <c r="AS10" s="212">
        <f>AM10/AP10</f>
        <v>0.83844011142061292</v>
      </c>
      <c r="AT10" s="212">
        <f>AN10/AQ10</f>
        <v>0.84164222873900285</v>
      </c>
    </row>
    <row r="11" spans="1:46" ht="15" customHeight="1" x14ac:dyDescent="0.2">
      <c r="A11" s="213" t="s">
        <v>216</v>
      </c>
      <c r="B11" s="11"/>
      <c r="C11" s="11"/>
      <c r="D11" s="11"/>
      <c r="E11" s="86"/>
      <c r="F11" s="192"/>
      <c r="G11" s="192"/>
      <c r="H11" s="11"/>
      <c r="I11" s="11"/>
      <c r="J11" s="11"/>
      <c r="K11" s="192">
        <f>K36+K37+Z33+AO31+AO47</f>
        <v>36.100000000000009</v>
      </c>
      <c r="L11" s="192">
        <f t="shared" ref="L11:M11" si="46">L36+L37+AA33+AP31+AP47</f>
        <v>45.8</v>
      </c>
      <c r="M11" s="192">
        <f t="shared" si="46"/>
        <v>41.599999999999994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2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4">
        <f t="shared" si="43"/>
        <v>36.100000000000009</v>
      </c>
      <c r="AM11" s="114">
        <f t="shared" si="39"/>
        <v>45.8</v>
      </c>
      <c r="AN11" s="114">
        <f t="shared" si="39"/>
        <v>41.599999999999994</v>
      </c>
      <c r="AO11" s="114">
        <f>B36+Q33+AF31+AF47</f>
        <v>36.100000000000009</v>
      </c>
      <c r="AP11" s="114">
        <f t="shared" ref="AP11:AQ11" si="47">C36+R33+AG31+AG47</f>
        <v>45.8</v>
      </c>
      <c r="AQ11" s="114">
        <f t="shared" si="47"/>
        <v>41.599999999999994</v>
      </c>
      <c r="AR11" s="212">
        <f t="shared" si="45"/>
        <v>1</v>
      </c>
      <c r="AS11" s="212">
        <f>AM11/AP11</f>
        <v>1</v>
      </c>
      <c r="AT11" s="212">
        <f t="shared" ref="AT11:AT26" si="48">AN11/AQ11</f>
        <v>1</v>
      </c>
    </row>
    <row r="12" spans="1:46" ht="15" customHeight="1" x14ac:dyDescent="0.2">
      <c r="A12" s="213" t="s">
        <v>217</v>
      </c>
      <c r="B12" s="11"/>
      <c r="C12" s="11"/>
      <c r="D12" s="11"/>
      <c r="E12" s="86"/>
      <c r="F12" s="192"/>
      <c r="G12" s="192"/>
      <c r="H12" s="114"/>
      <c r="I12" s="11"/>
      <c r="J12" s="11"/>
      <c r="K12" s="192">
        <f>K38</f>
        <v>18.3</v>
      </c>
      <c r="L12" s="192">
        <f t="shared" ref="L12:M12" si="49">L38</f>
        <v>36.200000000000003</v>
      </c>
      <c r="M12" s="192">
        <f t="shared" si="49"/>
        <v>28.8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211"/>
      <c r="AA12" s="11"/>
      <c r="AB12" s="11"/>
      <c r="AC12" s="11"/>
      <c r="AD12" s="11"/>
      <c r="AE12" s="11"/>
      <c r="AF12" s="11"/>
      <c r="AG12" s="11"/>
      <c r="AH12" s="11"/>
      <c r="AI12" s="114"/>
      <c r="AJ12" s="11"/>
      <c r="AK12" s="11"/>
      <c r="AL12" s="114">
        <f t="shared" si="43"/>
        <v>18.3</v>
      </c>
      <c r="AM12" s="114">
        <f t="shared" si="39"/>
        <v>36.200000000000003</v>
      </c>
      <c r="AN12" s="114">
        <f t="shared" si="39"/>
        <v>28.8</v>
      </c>
      <c r="AO12" s="114">
        <f>B38</f>
        <v>18.3</v>
      </c>
      <c r="AP12" s="114">
        <f t="shared" ref="AP12:AQ12" si="50">C38</f>
        <v>36.200000000000003</v>
      </c>
      <c r="AQ12" s="114">
        <f t="shared" si="50"/>
        <v>28.8</v>
      </c>
      <c r="AR12" s="212">
        <f t="shared" si="45"/>
        <v>1</v>
      </c>
      <c r="AS12" s="212">
        <f t="shared" ref="AS12:AS26" si="51">AM12/AP12</f>
        <v>1</v>
      </c>
      <c r="AT12" s="212">
        <f t="shared" si="48"/>
        <v>1</v>
      </c>
    </row>
    <row r="13" spans="1:46" ht="15" customHeight="1" x14ac:dyDescent="0.2">
      <c r="A13" s="213" t="s">
        <v>218</v>
      </c>
      <c r="B13" s="11"/>
      <c r="C13" s="11"/>
      <c r="D13" s="11"/>
      <c r="E13" s="86"/>
      <c r="F13" s="114"/>
      <c r="G13" s="114"/>
      <c r="H13" s="114"/>
      <c r="I13" s="11"/>
      <c r="J13" s="11"/>
      <c r="K13" s="114">
        <f>K39+Z34+Z35</f>
        <v>38.6</v>
      </c>
      <c r="L13" s="114">
        <f t="shared" ref="L13:M13" si="52">L39+AA34+AA35</f>
        <v>52.5</v>
      </c>
      <c r="M13" s="114">
        <f t="shared" si="52"/>
        <v>42.7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2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4">
        <f t="shared" si="43"/>
        <v>38.6</v>
      </c>
      <c r="AM13" s="114">
        <f t="shared" si="39"/>
        <v>52.5</v>
      </c>
      <c r="AN13" s="114">
        <f t="shared" si="39"/>
        <v>42.7</v>
      </c>
      <c r="AO13" s="114">
        <f>B39+Q34</f>
        <v>38.599999999999994</v>
      </c>
      <c r="AP13" s="114">
        <f t="shared" ref="AP13:AQ13" si="53">C39+R34</f>
        <v>52.5</v>
      </c>
      <c r="AQ13" s="114">
        <f t="shared" si="53"/>
        <v>42.699999999999996</v>
      </c>
      <c r="AR13" s="212">
        <f t="shared" si="45"/>
        <v>1.0000000000000002</v>
      </c>
      <c r="AS13" s="212">
        <f t="shared" si="51"/>
        <v>1</v>
      </c>
      <c r="AT13" s="212">
        <f t="shared" si="48"/>
        <v>1.0000000000000002</v>
      </c>
    </row>
    <row r="14" spans="1:46" ht="15" customHeight="1" x14ac:dyDescent="0.2">
      <c r="A14" s="213" t="s">
        <v>219</v>
      </c>
      <c r="B14" s="114"/>
      <c r="C14" s="11"/>
      <c r="D14" s="11"/>
      <c r="E14" s="86"/>
      <c r="F14" s="114"/>
      <c r="G14" s="114"/>
      <c r="H14" s="114"/>
      <c r="I14" s="11"/>
      <c r="J14" s="11"/>
      <c r="K14" s="114">
        <f>Z36</f>
        <v>17.300000000000004</v>
      </c>
      <c r="L14" s="114">
        <f t="shared" ref="L14:M14" si="54">AA36</f>
        <v>20.100000000000005</v>
      </c>
      <c r="M14" s="114">
        <f t="shared" si="54"/>
        <v>19.900000000000006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211"/>
      <c r="AA14" s="11"/>
      <c r="AB14" s="11"/>
      <c r="AC14" s="11"/>
      <c r="AD14" s="11"/>
      <c r="AE14" s="11"/>
      <c r="AF14" s="114"/>
      <c r="AG14" s="11"/>
      <c r="AH14" s="11"/>
      <c r="AI14" s="11"/>
      <c r="AJ14" s="11"/>
      <c r="AK14" s="11"/>
      <c r="AL14" s="114">
        <f t="shared" si="43"/>
        <v>17.300000000000004</v>
      </c>
      <c r="AM14" s="114">
        <f t="shared" si="39"/>
        <v>20.100000000000005</v>
      </c>
      <c r="AN14" s="114">
        <f t="shared" si="39"/>
        <v>19.900000000000006</v>
      </c>
      <c r="AO14" s="114">
        <f>Q36</f>
        <v>36.000000000000007</v>
      </c>
      <c r="AP14" s="114">
        <f t="shared" ref="AP14:AQ14" si="55">R36</f>
        <v>33.700000000000003</v>
      </c>
      <c r="AQ14" s="114">
        <f t="shared" si="55"/>
        <v>32.799999999999997</v>
      </c>
      <c r="AR14" s="212">
        <f t="shared" si="45"/>
        <v>0.48055555555555557</v>
      </c>
      <c r="AS14" s="212">
        <f t="shared" si="51"/>
        <v>0.59643916913946593</v>
      </c>
      <c r="AT14" s="212">
        <f t="shared" si="48"/>
        <v>0.60670731707317094</v>
      </c>
    </row>
    <row r="15" spans="1:46" ht="15" customHeight="1" x14ac:dyDescent="0.2">
      <c r="A15" s="213" t="s">
        <v>220</v>
      </c>
      <c r="B15" s="11"/>
      <c r="C15" s="11"/>
      <c r="D15" s="11"/>
      <c r="E15" s="86"/>
      <c r="F15" s="114"/>
      <c r="G15" s="114"/>
      <c r="H15" s="11"/>
      <c r="I15" s="11"/>
      <c r="J15" s="11"/>
      <c r="K15" s="114">
        <f>Z37</f>
        <v>4.0999999999999996</v>
      </c>
      <c r="L15" s="114">
        <f t="shared" ref="L15:M15" si="56">AA37</f>
        <v>7.9</v>
      </c>
      <c r="M15" s="114">
        <f t="shared" si="56"/>
        <v>3.1</v>
      </c>
      <c r="N15" s="11"/>
      <c r="O15" s="11"/>
      <c r="P15" s="11"/>
      <c r="Q15" s="11"/>
      <c r="R15" s="11"/>
      <c r="S15" s="11"/>
      <c r="T15" s="114">
        <f>Z38</f>
        <v>51.4</v>
      </c>
      <c r="U15" s="114">
        <f t="shared" ref="U15" si="57">AA38</f>
        <v>45.8</v>
      </c>
      <c r="V15" s="114">
        <f>AB38</f>
        <v>45</v>
      </c>
      <c r="W15" s="114"/>
      <c r="X15" s="114"/>
      <c r="Y15" s="114"/>
      <c r="Z15" s="2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4">
        <f t="shared" si="43"/>
        <v>55.5</v>
      </c>
      <c r="AM15" s="114">
        <f t="shared" si="39"/>
        <v>53.699999999999996</v>
      </c>
      <c r="AN15" s="114">
        <f t="shared" si="39"/>
        <v>48.1</v>
      </c>
      <c r="AO15" s="114">
        <f>Q37</f>
        <v>55.5</v>
      </c>
      <c r="AP15" s="114">
        <f t="shared" ref="AP15:AQ15" si="58">R37</f>
        <v>53.699999999999996</v>
      </c>
      <c r="AQ15" s="114">
        <f t="shared" si="58"/>
        <v>48.1</v>
      </c>
      <c r="AR15" s="212">
        <f t="shared" si="45"/>
        <v>1</v>
      </c>
      <c r="AS15" s="212">
        <f t="shared" si="51"/>
        <v>1</v>
      </c>
      <c r="AT15" s="212">
        <f t="shared" si="48"/>
        <v>1</v>
      </c>
    </row>
    <row r="16" spans="1:46" ht="15" customHeight="1" x14ac:dyDescent="0.2">
      <c r="A16" s="213" t="s">
        <v>221</v>
      </c>
      <c r="B16" s="11"/>
      <c r="C16" s="11"/>
      <c r="D16" s="11"/>
      <c r="E16" s="117"/>
      <c r="F16" s="11"/>
      <c r="G16" s="114"/>
      <c r="H16" s="114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4">
        <f>K40+Z39</f>
        <v>5.1819999999999995</v>
      </c>
      <c r="U16" s="114">
        <f t="shared" ref="U16:V16" si="59">L40+AA39</f>
        <v>9.2439999999999998</v>
      </c>
      <c r="V16" s="114">
        <f t="shared" si="59"/>
        <v>9.1719999999999988</v>
      </c>
      <c r="W16" s="11"/>
      <c r="X16" s="11"/>
      <c r="Y16" s="11"/>
      <c r="Z16" s="2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4">
        <f t="shared" si="43"/>
        <v>5.1819999999999995</v>
      </c>
      <c r="AM16" s="114">
        <f t="shared" si="39"/>
        <v>9.2439999999999998</v>
      </c>
      <c r="AN16" s="114">
        <f t="shared" si="39"/>
        <v>9.1719999999999988</v>
      </c>
      <c r="AO16" s="114">
        <f>B40+Q39</f>
        <v>43.662999999999997</v>
      </c>
      <c r="AP16" s="114">
        <f t="shared" ref="AP16:AQ16" si="60">C40+R39</f>
        <v>45.209000000000003</v>
      </c>
      <c r="AQ16" s="114">
        <f t="shared" si="60"/>
        <v>45.073000000000008</v>
      </c>
      <c r="AR16" s="212">
        <f t="shared" si="45"/>
        <v>0.11868172136591622</v>
      </c>
      <c r="AS16" s="212">
        <f t="shared" si="51"/>
        <v>0.20447256077329734</v>
      </c>
      <c r="AT16" s="212">
        <f t="shared" si="48"/>
        <v>0.20349211279479948</v>
      </c>
    </row>
    <row r="17" spans="1:49" ht="15" customHeight="1" x14ac:dyDescent="0.2">
      <c r="A17" s="213" t="s">
        <v>222</v>
      </c>
      <c r="B17" s="11"/>
      <c r="C17" s="11"/>
      <c r="D17" s="11"/>
      <c r="E17" s="11"/>
      <c r="F17" s="11"/>
      <c r="G17" s="11"/>
      <c r="H17" s="11"/>
      <c r="I17" s="11"/>
      <c r="J17" s="11"/>
      <c r="K17" s="114"/>
      <c r="L17" s="11"/>
      <c r="M17" s="11"/>
      <c r="N17" s="114"/>
      <c r="O17" s="11"/>
      <c r="P17" s="11"/>
      <c r="Q17" s="11"/>
      <c r="R17" s="11"/>
      <c r="S17" s="11"/>
      <c r="T17" s="114">
        <f>Z40+Z41+AO32</f>
        <v>14.9</v>
      </c>
      <c r="U17" s="114">
        <f t="shared" ref="U17:V17" si="61">AA40+AA41+AP32</f>
        <v>17.2</v>
      </c>
      <c r="V17" s="114">
        <f t="shared" si="61"/>
        <v>15.799999999999999</v>
      </c>
      <c r="W17" s="114"/>
      <c r="X17" s="11"/>
      <c r="Y17" s="11"/>
      <c r="Z17" s="2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4">
        <f t="shared" si="43"/>
        <v>14.9</v>
      </c>
      <c r="AM17" s="114">
        <f t="shared" si="39"/>
        <v>17.2</v>
      </c>
      <c r="AN17" s="114">
        <f t="shared" si="39"/>
        <v>15.799999999999999</v>
      </c>
      <c r="AO17" s="114">
        <f>Q40+AF32</f>
        <v>20.199999999999996</v>
      </c>
      <c r="AP17" s="114">
        <f t="shared" ref="AP17:AQ17" si="62">R40+AG32</f>
        <v>22.199999999999996</v>
      </c>
      <c r="AQ17" s="114">
        <f t="shared" si="62"/>
        <v>18.799999999999997</v>
      </c>
      <c r="AR17" s="212">
        <f t="shared" si="45"/>
        <v>0.73762376237623783</v>
      </c>
      <c r="AS17" s="212">
        <f t="shared" si="51"/>
        <v>0.77477477477477485</v>
      </c>
      <c r="AT17" s="212">
        <f t="shared" si="48"/>
        <v>0.84042553191489366</v>
      </c>
    </row>
    <row r="18" spans="1:49" ht="15" customHeight="1" x14ac:dyDescent="0.2">
      <c r="A18" s="213" t="s">
        <v>223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4">
        <f>Z42+AO33</f>
        <v>22.500000000000004</v>
      </c>
      <c r="U18" s="114">
        <f t="shared" ref="U18:V18" si="63">AA42+AP33</f>
        <v>26.6</v>
      </c>
      <c r="V18" s="114">
        <f t="shared" si="63"/>
        <v>26.2</v>
      </c>
      <c r="W18" s="86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4">
        <f t="shared" si="43"/>
        <v>22.500000000000004</v>
      </c>
      <c r="AM18" s="114">
        <f t="shared" si="39"/>
        <v>26.6</v>
      </c>
      <c r="AN18" s="114">
        <f t="shared" si="39"/>
        <v>26.2</v>
      </c>
      <c r="AO18" s="114">
        <f>Q42+AF33</f>
        <v>33.199999999999996</v>
      </c>
      <c r="AP18" s="114">
        <f t="shared" ref="AP18:AQ18" si="64">R42+AG33</f>
        <v>37.199999999999996</v>
      </c>
      <c r="AQ18" s="114">
        <f t="shared" si="64"/>
        <v>37</v>
      </c>
      <c r="AR18" s="212">
        <f t="shared" si="45"/>
        <v>0.67771084337349419</v>
      </c>
      <c r="AS18" s="212">
        <f t="shared" si="51"/>
        <v>0.71505376344086036</v>
      </c>
      <c r="AT18" s="212">
        <f t="shared" si="48"/>
        <v>0.70810810810810809</v>
      </c>
    </row>
    <row r="19" spans="1:49" ht="15" customHeight="1" x14ac:dyDescent="0.2">
      <c r="A19" s="213" t="s">
        <v>224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4">
        <f>Z43</f>
        <v>9.5</v>
      </c>
      <c r="U19" s="114">
        <f t="shared" ref="U19:V19" si="65">AA43</f>
        <v>25.5</v>
      </c>
      <c r="V19" s="114">
        <f t="shared" si="65"/>
        <v>12.2</v>
      </c>
      <c r="W19" s="114"/>
      <c r="X19" s="114"/>
      <c r="Y19" s="114"/>
      <c r="Z19" s="2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4">
        <f t="shared" si="43"/>
        <v>9.5</v>
      </c>
      <c r="AM19" s="114">
        <f t="shared" si="39"/>
        <v>25.5</v>
      </c>
      <c r="AN19" s="114">
        <f t="shared" si="39"/>
        <v>12.2</v>
      </c>
      <c r="AO19" s="114">
        <f>Q43</f>
        <v>31.099999999999998</v>
      </c>
      <c r="AP19" s="114">
        <f t="shared" ref="AP19:AQ19" si="66">R43</f>
        <v>45.2</v>
      </c>
      <c r="AQ19" s="114">
        <f t="shared" si="66"/>
        <v>29.4</v>
      </c>
      <c r="AR19" s="212">
        <f t="shared" si="45"/>
        <v>0.30546623794212219</v>
      </c>
      <c r="AS19" s="212">
        <f t="shared" si="51"/>
        <v>0.56415929203539816</v>
      </c>
      <c r="AT19" s="212">
        <f t="shared" si="48"/>
        <v>0.41496598639455784</v>
      </c>
    </row>
    <row r="20" spans="1:49" ht="15" customHeight="1" x14ac:dyDescent="0.2">
      <c r="A20" s="213" t="s">
        <v>225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4">
        <f>K41</f>
        <v>22.6</v>
      </c>
      <c r="X20" s="114">
        <f t="shared" ref="X20:Y20" si="67">L41</f>
        <v>33.5</v>
      </c>
      <c r="Y20" s="114">
        <f t="shared" si="67"/>
        <v>28.2</v>
      </c>
      <c r="Z20" s="211"/>
      <c r="AA20" s="11"/>
      <c r="AB20" s="11"/>
      <c r="AC20" s="114"/>
      <c r="AD20" s="11"/>
      <c r="AE20" s="11"/>
      <c r="AF20" s="11"/>
      <c r="AG20" s="11"/>
      <c r="AH20" s="11"/>
      <c r="AI20" s="11"/>
      <c r="AJ20" s="11"/>
      <c r="AK20" s="11"/>
      <c r="AL20" s="114">
        <f t="shared" si="43"/>
        <v>22.6</v>
      </c>
      <c r="AM20" s="114">
        <f t="shared" si="39"/>
        <v>33.5</v>
      </c>
      <c r="AN20" s="114">
        <f t="shared" si="39"/>
        <v>28.2</v>
      </c>
      <c r="AO20" s="114">
        <f>B41+Q44</f>
        <v>46.400000000000006</v>
      </c>
      <c r="AP20" s="114">
        <f t="shared" ref="AP20:AQ20" si="68">C41+R44</f>
        <v>57.900000000000006</v>
      </c>
      <c r="AQ20" s="114">
        <f t="shared" si="68"/>
        <v>54.8</v>
      </c>
      <c r="AR20" s="212">
        <f t="shared" si="45"/>
        <v>0.48706896551724133</v>
      </c>
      <c r="AS20" s="212">
        <f t="shared" si="51"/>
        <v>0.5785837651122625</v>
      </c>
      <c r="AT20" s="212">
        <f t="shared" si="48"/>
        <v>0.51459854014598538</v>
      </c>
    </row>
    <row r="21" spans="1:49" ht="15" customHeight="1" x14ac:dyDescent="0.2">
      <c r="A21" s="213" t="s">
        <v>226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4"/>
      <c r="U21" s="11"/>
      <c r="V21" s="11"/>
      <c r="W21" s="114">
        <f>K42</f>
        <v>14</v>
      </c>
      <c r="X21" s="114">
        <f t="shared" ref="X21:Y21" si="69">L42</f>
        <v>26.5</v>
      </c>
      <c r="Y21" s="114">
        <f t="shared" si="69"/>
        <v>15.7</v>
      </c>
      <c r="Z21" s="211"/>
      <c r="AA21" s="11"/>
      <c r="AB21" s="11"/>
      <c r="AC21" s="11"/>
      <c r="AD21" s="11"/>
      <c r="AE21" s="11"/>
      <c r="AF21" s="114">
        <f>Z45</f>
        <v>2.7</v>
      </c>
      <c r="AG21" s="114">
        <f t="shared" ref="AG21:AH21" si="70">AA45</f>
        <v>8.1</v>
      </c>
      <c r="AH21" s="114">
        <f t="shared" si="70"/>
        <v>5.0999999999999996</v>
      </c>
      <c r="AI21" s="11"/>
      <c r="AJ21" s="11"/>
      <c r="AK21" s="11"/>
      <c r="AL21" s="114">
        <f t="shared" si="43"/>
        <v>16.7</v>
      </c>
      <c r="AM21" s="114">
        <f t="shared" si="39"/>
        <v>34.6</v>
      </c>
      <c r="AN21" s="114">
        <f t="shared" si="39"/>
        <v>20.799999999999997</v>
      </c>
      <c r="AO21" s="114">
        <f>B42+Q45</f>
        <v>16.7</v>
      </c>
      <c r="AP21" s="114">
        <f t="shared" ref="AP21:AQ21" si="71">C42+R45</f>
        <v>34.6</v>
      </c>
      <c r="AQ21" s="114">
        <f t="shared" si="71"/>
        <v>20.799999999999997</v>
      </c>
      <c r="AR21" s="212">
        <f t="shared" si="45"/>
        <v>1</v>
      </c>
      <c r="AS21" s="212">
        <f t="shared" si="51"/>
        <v>1</v>
      </c>
      <c r="AT21" s="212">
        <f t="shared" si="48"/>
        <v>1</v>
      </c>
    </row>
    <row r="22" spans="1:49" ht="15" customHeight="1" x14ac:dyDescent="0.2">
      <c r="A22" s="213" t="s">
        <v>227</v>
      </c>
      <c r="B22" s="114"/>
      <c r="C22" s="11"/>
      <c r="D22" s="11"/>
      <c r="E22" s="11"/>
      <c r="F22" s="11"/>
      <c r="G22" s="11"/>
      <c r="H22" s="11"/>
      <c r="I22" s="11"/>
      <c r="J22" s="11"/>
      <c r="K22" s="114"/>
      <c r="L22" s="11"/>
      <c r="M22" s="11"/>
      <c r="N22" s="11"/>
      <c r="O22" s="11"/>
      <c r="P22" s="11"/>
      <c r="Q22" s="114"/>
      <c r="R22" s="11"/>
      <c r="S22" s="11"/>
      <c r="T22" s="114"/>
      <c r="U22" s="11"/>
      <c r="V22" s="11"/>
      <c r="W22" s="11"/>
      <c r="X22" s="11"/>
      <c r="Y22" s="11"/>
      <c r="Z22" s="211"/>
      <c r="AA22" s="11"/>
      <c r="AB22" s="11"/>
      <c r="AC22" s="11"/>
      <c r="AD22" s="11"/>
      <c r="AE22" s="11"/>
      <c r="AF22" s="114">
        <f>K43+Z46</f>
        <v>25.3</v>
      </c>
      <c r="AG22" s="114">
        <f t="shared" ref="AG22:AH22" si="72">L43+AA46</f>
        <v>32.300000000000004</v>
      </c>
      <c r="AH22" s="114">
        <f t="shared" si="72"/>
        <v>32.200000000000003</v>
      </c>
      <c r="AI22" s="114"/>
      <c r="AJ22" s="11"/>
      <c r="AK22" s="11"/>
      <c r="AL22" s="114">
        <f t="shared" si="43"/>
        <v>25.3</v>
      </c>
      <c r="AM22" s="114">
        <f t="shared" si="39"/>
        <v>32.300000000000004</v>
      </c>
      <c r="AN22" s="114">
        <f t="shared" si="39"/>
        <v>32.200000000000003</v>
      </c>
      <c r="AO22" s="114">
        <f>B43+Q46</f>
        <v>25.3</v>
      </c>
      <c r="AP22" s="114">
        <f t="shared" ref="AP22:AQ22" si="73">C43+R46</f>
        <v>32.300000000000004</v>
      </c>
      <c r="AQ22" s="114">
        <f t="shared" si="73"/>
        <v>32.200000000000003</v>
      </c>
      <c r="AR22" s="212">
        <f t="shared" si="45"/>
        <v>1</v>
      </c>
      <c r="AS22" s="212">
        <f t="shared" si="51"/>
        <v>1</v>
      </c>
      <c r="AT22" s="212">
        <f t="shared" si="48"/>
        <v>1</v>
      </c>
    </row>
    <row r="23" spans="1:49" ht="15" customHeight="1" x14ac:dyDescent="0.2">
      <c r="A23" s="213" t="s">
        <v>228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211"/>
      <c r="AA23" s="11"/>
      <c r="AB23" s="11"/>
      <c r="AC23" s="114"/>
      <c r="AD23" s="11"/>
      <c r="AE23" s="11"/>
      <c r="AF23" s="114">
        <f>Z47+AO39</f>
        <v>43</v>
      </c>
      <c r="AG23" s="114">
        <f t="shared" ref="AG23:AH23" si="74">AA47+AP39</f>
        <v>46</v>
      </c>
      <c r="AH23" s="114">
        <f t="shared" si="74"/>
        <v>45.5</v>
      </c>
      <c r="AI23" s="114">
        <f>K44</f>
        <v>6.6</v>
      </c>
      <c r="AJ23" s="114">
        <f t="shared" ref="AJ23:AK23" si="75">L44</f>
        <v>6.3999999999999995</v>
      </c>
      <c r="AK23" s="114">
        <f t="shared" si="75"/>
        <v>7.2</v>
      </c>
      <c r="AL23" s="114">
        <f t="shared" si="43"/>
        <v>49.6</v>
      </c>
      <c r="AM23" s="114">
        <f t="shared" si="39"/>
        <v>52.4</v>
      </c>
      <c r="AN23" s="114">
        <f t="shared" si="39"/>
        <v>52.7</v>
      </c>
      <c r="AO23" s="114">
        <f>Q47+AF39+B44</f>
        <v>49.6</v>
      </c>
      <c r="AP23" s="114">
        <f t="shared" ref="AP23:AQ23" si="76">R47+AG39+C44</f>
        <v>52.4</v>
      </c>
      <c r="AQ23" s="114">
        <f t="shared" si="76"/>
        <v>52.7</v>
      </c>
      <c r="AR23" s="212">
        <f t="shared" si="45"/>
        <v>1</v>
      </c>
      <c r="AS23" s="212">
        <f t="shared" si="51"/>
        <v>1</v>
      </c>
      <c r="AT23" s="212">
        <f t="shared" si="48"/>
        <v>1</v>
      </c>
    </row>
    <row r="24" spans="1:49" ht="15" customHeight="1" x14ac:dyDescent="0.2">
      <c r="A24" s="213" t="s">
        <v>229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211"/>
      <c r="AA24" s="11"/>
      <c r="AB24" s="11"/>
      <c r="AC24" s="11"/>
      <c r="AD24" s="11"/>
      <c r="AE24" s="11"/>
      <c r="AF24" s="114"/>
      <c r="AG24" s="11"/>
      <c r="AH24" s="11"/>
      <c r="AI24" s="114">
        <f>Z48</f>
        <v>32.5</v>
      </c>
      <c r="AJ24" s="114">
        <f t="shared" ref="AJ24:AK24" si="77">AA48</f>
        <v>35.5</v>
      </c>
      <c r="AK24" s="114">
        <f t="shared" si="77"/>
        <v>29.6</v>
      </c>
      <c r="AL24" s="114">
        <f t="shared" si="43"/>
        <v>32.5</v>
      </c>
      <c r="AM24" s="114">
        <f t="shared" si="39"/>
        <v>35.5</v>
      </c>
      <c r="AN24" s="114">
        <f t="shared" si="39"/>
        <v>29.6</v>
      </c>
      <c r="AO24" s="114">
        <f>Q48</f>
        <v>32.5</v>
      </c>
      <c r="AP24" s="114">
        <f t="shared" ref="AP24:AQ24" si="78">R48</f>
        <v>35.5</v>
      </c>
      <c r="AQ24" s="114">
        <f t="shared" si="78"/>
        <v>29.6</v>
      </c>
      <c r="AR24" s="212">
        <f t="shared" si="45"/>
        <v>1</v>
      </c>
      <c r="AS24" s="212">
        <f t="shared" si="51"/>
        <v>1</v>
      </c>
      <c r="AT24" s="212">
        <f t="shared" si="48"/>
        <v>1</v>
      </c>
    </row>
    <row r="25" spans="1:49" ht="15" customHeight="1" x14ac:dyDescent="0.2">
      <c r="A25" s="213" t="s">
        <v>312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211"/>
      <c r="AA25" s="11"/>
      <c r="AB25" s="11"/>
      <c r="AC25" s="11"/>
      <c r="AD25" s="11"/>
      <c r="AE25" s="11"/>
      <c r="AF25" s="114">
        <f>K45</f>
        <v>1.2</v>
      </c>
      <c r="AG25" s="114">
        <f t="shared" ref="AG25:AH25" si="79">L45</f>
        <v>2.5</v>
      </c>
      <c r="AH25" s="114">
        <f t="shared" si="79"/>
        <v>2.2000000000000002</v>
      </c>
      <c r="AI25" s="114">
        <f>K46+Z49+Z50</f>
        <v>25.2</v>
      </c>
      <c r="AJ25" s="114">
        <f t="shared" ref="AJ25:AK25" si="80">L46+AA49+AA50</f>
        <v>46.9</v>
      </c>
      <c r="AK25" s="114">
        <f t="shared" si="80"/>
        <v>29.6</v>
      </c>
      <c r="AL25" s="114">
        <f t="shared" si="43"/>
        <v>26.4</v>
      </c>
      <c r="AM25" s="114">
        <f t="shared" ref="AM25" si="81">C25+F25+I25+L25+O25+R25+U25+X25+AA25+AD25+AG25+AJ25</f>
        <v>49.4</v>
      </c>
      <c r="AN25" s="114">
        <f t="shared" ref="AN25" si="82">D25+G25+J25+M25+P25+S25+V25+Y25+AB25+AE25+AH25+AK25</f>
        <v>31.8</v>
      </c>
      <c r="AO25" s="114">
        <f>B45+Q49</f>
        <v>26.400000000000002</v>
      </c>
      <c r="AP25" s="114">
        <f t="shared" ref="AP25:AQ25" si="83">C45+R49</f>
        <v>49.4</v>
      </c>
      <c r="AQ25" s="114">
        <f t="shared" si="83"/>
        <v>31.8</v>
      </c>
      <c r="AR25" s="212">
        <f>AL25/AO25</f>
        <v>0.99999999999999989</v>
      </c>
      <c r="AS25" s="212">
        <f t="shared" si="51"/>
        <v>1</v>
      </c>
      <c r="AT25" s="212">
        <f t="shared" si="48"/>
        <v>1</v>
      </c>
    </row>
    <row r="26" spans="1:49" ht="39" customHeight="1" x14ac:dyDescent="0.2">
      <c r="A26" s="214" t="s">
        <v>230</v>
      </c>
      <c r="B26" s="114">
        <f>SUM(B9:B25)</f>
        <v>41.800000000000004</v>
      </c>
      <c r="C26" s="114">
        <f t="shared" ref="C26:D26" si="84">SUM(C9:C25)</f>
        <v>58.5</v>
      </c>
      <c r="D26" s="114">
        <f t="shared" si="84"/>
        <v>50.5</v>
      </c>
      <c r="E26" s="114">
        <f t="shared" ref="E26:AH26" si="85">SUM(E9:E25)</f>
        <v>0</v>
      </c>
      <c r="F26" s="114">
        <f t="shared" si="85"/>
        <v>0</v>
      </c>
      <c r="G26" s="114">
        <f t="shared" si="85"/>
        <v>0</v>
      </c>
      <c r="H26" s="114">
        <f t="shared" si="85"/>
        <v>0</v>
      </c>
      <c r="I26" s="114">
        <f t="shared" si="85"/>
        <v>0</v>
      </c>
      <c r="J26" s="114">
        <f t="shared" si="85"/>
        <v>0</v>
      </c>
      <c r="K26" s="114">
        <f t="shared" si="85"/>
        <v>128.10000000000002</v>
      </c>
      <c r="L26" s="114">
        <f t="shared" si="85"/>
        <v>178.3</v>
      </c>
      <c r="M26" s="114">
        <f t="shared" si="85"/>
        <v>151.89999999999998</v>
      </c>
      <c r="N26" s="114">
        <f t="shared" si="85"/>
        <v>0</v>
      </c>
      <c r="O26" s="114">
        <f t="shared" si="85"/>
        <v>0</v>
      </c>
      <c r="P26" s="114">
        <f t="shared" si="85"/>
        <v>0</v>
      </c>
      <c r="Q26" s="114">
        <f t="shared" si="85"/>
        <v>0</v>
      </c>
      <c r="R26" s="114">
        <f t="shared" si="85"/>
        <v>0</v>
      </c>
      <c r="S26" s="114">
        <f t="shared" si="85"/>
        <v>0</v>
      </c>
      <c r="T26" s="114">
        <f t="shared" si="85"/>
        <v>103.482</v>
      </c>
      <c r="U26" s="114">
        <f t="shared" si="85"/>
        <v>124.34399999999999</v>
      </c>
      <c r="V26" s="114">
        <f t="shared" si="85"/>
        <v>108.372</v>
      </c>
      <c r="W26" s="114">
        <f t="shared" si="85"/>
        <v>36.6</v>
      </c>
      <c r="X26" s="114">
        <f t="shared" si="85"/>
        <v>60</v>
      </c>
      <c r="Y26" s="114">
        <f t="shared" si="85"/>
        <v>43.9</v>
      </c>
      <c r="Z26" s="114">
        <f t="shared" si="85"/>
        <v>0</v>
      </c>
      <c r="AA26" s="114">
        <f t="shared" si="85"/>
        <v>0</v>
      </c>
      <c r="AB26" s="114">
        <f t="shared" si="85"/>
        <v>0</v>
      </c>
      <c r="AC26" s="114">
        <f t="shared" si="85"/>
        <v>0</v>
      </c>
      <c r="AD26" s="114">
        <f t="shared" si="85"/>
        <v>0</v>
      </c>
      <c r="AE26" s="114">
        <f t="shared" si="85"/>
        <v>0</v>
      </c>
      <c r="AF26" s="114">
        <f t="shared" si="85"/>
        <v>72.2</v>
      </c>
      <c r="AG26" s="114">
        <f t="shared" si="85"/>
        <v>88.9</v>
      </c>
      <c r="AH26" s="114">
        <f t="shared" si="85"/>
        <v>85.000000000000014</v>
      </c>
      <c r="AI26" s="114">
        <f>SUM(AI9:AI25)</f>
        <v>64.3</v>
      </c>
      <c r="AJ26" s="114">
        <f t="shared" ref="AJ26:AQ26" si="86">SUM(AJ9:AJ25)</f>
        <v>88.8</v>
      </c>
      <c r="AK26" s="114">
        <f t="shared" si="86"/>
        <v>66.400000000000006</v>
      </c>
      <c r="AL26" s="114">
        <f t="shared" si="86"/>
        <v>446.48200000000003</v>
      </c>
      <c r="AM26" s="11">
        <f t="shared" si="86"/>
        <v>598.84400000000005</v>
      </c>
      <c r="AN26" s="11">
        <f t="shared" si="86"/>
        <v>506.072</v>
      </c>
      <c r="AO26" s="114">
        <f t="shared" si="86"/>
        <v>570.26300000000003</v>
      </c>
      <c r="AP26" s="11">
        <f t="shared" si="86"/>
        <v>713.90899999999988</v>
      </c>
      <c r="AQ26" s="11">
        <f t="shared" si="86"/>
        <v>617.87300000000005</v>
      </c>
      <c r="AR26" s="212">
        <f>AL26/AO26</f>
        <v>0.78294050289077144</v>
      </c>
      <c r="AS26" s="212">
        <f>AM26/AP26</f>
        <v>0.83882399577537214</v>
      </c>
      <c r="AT26" s="212">
        <f>AN26/AQ26</f>
        <v>0.81905504852939026</v>
      </c>
    </row>
    <row r="27" spans="1:49" ht="39" customHeight="1" x14ac:dyDescent="0.2">
      <c r="A27" s="214" t="s">
        <v>230</v>
      </c>
      <c r="B27" s="11"/>
      <c r="C27" s="11"/>
      <c r="D27" s="11"/>
      <c r="E27" s="114">
        <f>B26</f>
        <v>41.800000000000004</v>
      </c>
      <c r="F27" s="114">
        <f>C26+F26</f>
        <v>58.5</v>
      </c>
      <c r="G27" s="114">
        <f>D26+G26</f>
        <v>50.5</v>
      </c>
      <c r="H27" s="11"/>
      <c r="I27" s="11"/>
      <c r="J27" s="11"/>
      <c r="K27" s="11"/>
      <c r="L27" s="11"/>
      <c r="M27" s="11"/>
      <c r="N27" s="114">
        <f>H26+K26+N26</f>
        <v>128.10000000000002</v>
      </c>
      <c r="O27" s="114">
        <f t="shared" ref="O27" si="87">I26+L26+O26</f>
        <v>178.3</v>
      </c>
      <c r="P27" s="114">
        <f>J26+M26+P26</f>
        <v>151.89999999999998</v>
      </c>
      <c r="Q27" s="11"/>
      <c r="R27" s="11"/>
      <c r="S27" s="11"/>
      <c r="T27" s="11"/>
      <c r="U27" s="11"/>
      <c r="V27" s="11"/>
      <c r="W27" s="86"/>
      <c r="X27" s="114"/>
      <c r="Y27" s="114"/>
      <c r="Z27" s="114">
        <f>Q26+T26+W26</f>
        <v>140.08199999999999</v>
      </c>
      <c r="AA27" s="114">
        <f>R26+U26+X26</f>
        <v>184.34399999999999</v>
      </c>
      <c r="AB27" s="114">
        <f>S26+V26+Y26</f>
        <v>152.27199999999999</v>
      </c>
      <c r="AC27" s="11"/>
      <c r="AD27" s="11"/>
      <c r="AE27" s="11"/>
      <c r="AF27" s="11"/>
      <c r="AG27" s="11"/>
      <c r="AH27" s="11"/>
      <c r="AI27" s="114">
        <f>AC26+AF26+AI26</f>
        <v>136.5</v>
      </c>
      <c r="AJ27" s="114">
        <f>AD26+AG26+AJ26</f>
        <v>177.7</v>
      </c>
      <c r="AK27" s="114">
        <f>AE26+AH26+AK26</f>
        <v>151.40000000000003</v>
      </c>
      <c r="AL27" s="11"/>
      <c r="AM27" s="11"/>
      <c r="AN27" s="11"/>
      <c r="AO27" s="114"/>
      <c r="AP27" s="215"/>
      <c r="AQ27" s="215"/>
      <c r="AR27" s="215"/>
      <c r="AS27" s="215"/>
      <c r="AT27" s="215"/>
    </row>
    <row r="28" spans="1:49" ht="44.25" customHeight="1" x14ac:dyDescent="0.2">
      <c r="A28" s="214" t="s">
        <v>231</v>
      </c>
      <c r="B28" s="212"/>
      <c r="C28" s="212"/>
      <c r="D28" s="212"/>
      <c r="E28" s="197">
        <f>E27/AL26</f>
        <v>9.3620795463198972E-2</v>
      </c>
      <c r="F28" s="197">
        <f>F27/AM26</f>
        <v>9.768821262298695E-2</v>
      </c>
      <c r="G28" s="197">
        <f>G27/AN26</f>
        <v>9.9788172433961972E-2</v>
      </c>
      <c r="H28" s="212"/>
      <c r="I28" s="212"/>
      <c r="J28" s="212"/>
      <c r="K28" s="212"/>
      <c r="L28" s="212"/>
      <c r="M28" s="212"/>
      <c r="N28" s="197">
        <f>N27/AL26</f>
        <v>0.28690966265157392</v>
      </c>
      <c r="O28" s="197">
        <f>O27/AM26</f>
        <v>0.29774031300305254</v>
      </c>
      <c r="P28" s="197">
        <f>P27/AN26</f>
        <v>0.30015491866769939</v>
      </c>
      <c r="Q28" s="212"/>
      <c r="R28" s="212"/>
      <c r="S28" s="212"/>
      <c r="T28" s="212"/>
      <c r="U28" s="212"/>
      <c r="V28" s="212"/>
      <c r="W28" s="216"/>
      <c r="X28" s="197"/>
      <c r="Y28" s="197"/>
      <c r="Z28" s="197">
        <f>Z27/AL26</f>
        <v>0.31374613086305825</v>
      </c>
      <c r="AA28" s="197">
        <f t="shared" ref="AA28" si="88">AA27/AM26</f>
        <v>0.30783309175678469</v>
      </c>
      <c r="AB28" s="197">
        <f>AB27/AN26</f>
        <v>0.30088999193790605</v>
      </c>
      <c r="AC28" s="212"/>
      <c r="AD28" s="212"/>
      <c r="AE28" s="212"/>
      <c r="AF28" s="212"/>
      <c r="AG28" s="212"/>
      <c r="AH28" s="212"/>
      <c r="AI28" s="197">
        <f>AI27/AL26</f>
        <v>0.30572341102216882</v>
      </c>
      <c r="AJ28" s="197">
        <f>AJ27/AM26</f>
        <v>0.29673838261717572</v>
      </c>
      <c r="AK28" s="197">
        <f>AK27/AN26</f>
        <v>0.29916691696043257</v>
      </c>
      <c r="AL28" s="212"/>
      <c r="AM28" s="212"/>
      <c r="AN28" s="212"/>
      <c r="AO28" s="217"/>
      <c r="AR28" s="98"/>
    </row>
    <row r="29" spans="1:49" x14ac:dyDescent="0.2">
      <c r="AO29" s="218"/>
    </row>
    <row r="30" spans="1:49" s="74" customFormat="1" hidden="1" x14ac:dyDescent="0.2">
      <c r="A30" s="131" t="s">
        <v>232</v>
      </c>
      <c r="B30" s="132"/>
      <c r="C30" s="132"/>
      <c r="D30" s="133"/>
      <c r="E30" s="128" t="s">
        <v>280</v>
      </c>
      <c r="F30" s="129"/>
      <c r="G30" s="129"/>
      <c r="H30" s="129"/>
      <c r="I30" s="129"/>
      <c r="J30" s="129"/>
      <c r="K30" s="129"/>
      <c r="L30" s="129"/>
      <c r="M30" s="130"/>
      <c r="N30" s="131" t="s">
        <v>233</v>
      </c>
      <c r="O30" s="132"/>
      <c r="P30" s="132"/>
      <c r="Q30" s="132"/>
      <c r="R30" s="132"/>
      <c r="S30" s="133"/>
      <c r="T30" s="128" t="s">
        <v>280</v>
      </c>
      <c r="U30" s="129"/>
      <c r="V30" s="129"/>
      <c r="W30" s="129"/>
      <c r="X30" s="129"/>
      <c r="Y30" s="129"/>
      <c r="Z30" s="129"/>
      <c r="AA30" s="129"/>
      <c r="AB30" s="130"/>
      <c r="AC30" s="131" t="s">
        <v>234</v>
      </c>
      <c r="AD30" s="132"/>
      <c r="AE30" s="132"/>
      <c r="AF30" s="132"/>
      <c r="AG30" s="132"/>
      <c r="AH30" s="133"/>
      <c r="AI30" s="128" t="s">
        <v>280</v>
      </c>
      <c r="AJ30" s="129"/>
      <c r="AK30" s="129"/>
      <c r="AL30" s="129"/>
      <c r="AM30" s="129"/>
      <c r="AN30" s="129"/>
      <c r="AO30" s="129"/>
      <c r="AP30" s="129"/>
      <c r="AQ30" s="130"/>
      <c r="AR30" s="98"/>
      <c r="AS30" s="98"/>
      <c r="AT30" s="98"/>
      <c r="AW30" s="96"/>
    </row>
    <row r="31" spans="1:49" hidden="1" x14ac:dyDescent="0.2">
      <c r="A31" s="77">
        <f>'ВЭС, ВПМЭС'!D72</f>
        <v>48.8</v>
      </c>
      <c r="B31" s="77">
        <f>'ВЭС, ВПМЭС'!F72</f>
        <v>11.8</v>
      </c>
      <c r="C31" s="77">
        <f>'ВЭС, ВПМЭС'!G72</f>
        <v>18.3</v>
      </c>
      <c r="D31" s="77">
        <f>'ВЭС, ВПМЭС'!H72</f>
        <v>16.100000000000001</v>
      </c>
      <c r="E31" s="77">
        <f>'ВЭС, ВПМЭС'!J72</f>
        <v>49</v>
      </c>
      <c r="H31" s="94">
        <f>'ВЭС, ВПМЭС'!K72</f>
        <v>5</v>
      </c>
      <c r="I31" s="77"/>
      <c r="J31" s="77"/>
      <c r="K31" s="92">
        <f>'ВЭС, ВПМЭС'!L72</f>
        <v>2.8</v>
      </c>
      <c r="L31" s="92">
        <f>'ВЭС, ВПМЭС'!M72</f>
        <v>5.5</v>
      </c>
      <c r="M31" s="92">
        <f>'ВЭС, ВПМЭС'!N72</f>
        <v>4.9000000000000004</v>
      </c>
      <c r="N31" s="77">
        <f>'ЧЭС, ВПМЭС'!D63</f>
        <v>48.7</v>
      </c>
      <c r="Q31" s="92">
        <f>'ЧЭС, ВПМЭС'!F63</f>
        <v>14.9</v>
      </c>
      <c r="R31" s="92">
        <f>'ЧЭС, ВПМЭС'!G63</f>
        <v>16.7</v>
      </c>
      <c r="S31" s="92">
        <f>'ЧЭС, ВПМЭС'!H63</f>
        <v>16</v>
      </c>
      <c r="T31" s="77">
        <f>'ЧЭС, ВПМЭС'!J63</f>
        <v>48.9</v>
      </c>
      <c r="W31" s="94">
        <f>'ЧЭС, ВПМЭС'!K63</f>
        <v>15</v>
      </c>
      <c r="Z31" s="92">
        <f>'ЧЭС, ВПМЭС'!L63</f>
        <v>1.3</v>
      </c>
      <c r="AA31" s="92">
        <f>'ЧЭС, ВПМЭС'!M63</f>
        <v>1.8</v>
      </c>
      <c r="AB31" s="92">
        <f>'ЧЭС, ВПМЭС'!N63</f>
        <v>1.6</v>
      </c>
      <c r="AC31" s="74">
        <f>ВУЭС!D17</f>
        <v>48.6</v>
      </c>
      <c r="AF31" s="95">
        <f>ВУЭС!F17</f>
        <v>0.2</v>
      </c>
      <c r="AG31" s="95">
        <f>ВУЭС!G17</f>
        <v>0.4</v>
      </c>
      <c r="AH31" s="95">
        <f>ВУЭС!H17</f>
        <v>0.3</v>
      </c>
      <c r="AI31" s="75">
        <f>ВУЭС!J17</f>
        <v>48.9</v>
      </c>
      <c r="AL31" s="75">
        <f>ВУЭС!K17</f>
        <v>20</v>
      </c>
      <c r="AM31" s="75"/>
      <c r="AN31" s="75"/>
      <c r="AO31" s="97">
        <f>ВУЭС!L17</f>
        <v>0.2</v>
      </c>
      <c r="AP31" s="97">
        <f>ВУЭС!M17</f>
        <v>0.4</v>
      </c>
      <c r="AQ31" s="97">
        <f>ВУЭС!N17</f>
        <v>0.3</v>
      </c>
      <c r="AR31" s="23"/>
      <c r="AS31" s="23"/>
      <c r="AT31" s="23"/>
    </row>
    <row r="32" spans="1:49" hidden="1" x14ac:dyDescent="0.2">
      <c r="A32" s="77">
        <f>'ВЭС, ВПМЭС'!D73</f>
        <v>48.8</v>
      </c>
      <c r="B32" s="77">
        <f>'ВЭС, ВПМЭС'!F73</f>
        <v>0</v>
      </c>
      <c r="C32" s="77">
        <f>'ВЭС, ВПМЭС'!G73</f>
        <v>0</v>
      </c>
      <c r="D32" s="77">
        <f>'ВЭС, ВПМЭС'!H73</f>
        <v>0</v>
      </c>
      <c r="E32" s="77">
        <f>'ВЭС, ВПМЭС'!J73</f>
        <v>49</v>
      </c>
      <c r="H32" s="94">
        <f>'ВЭС, ВПМЭС'!K73</f>
        <v>10</v>
      </c>
      <c r="I32" s="77"/>
      <c r="J32" s="77"/>
      <c r="K32" s="92">
        <f>'ВЭС, ВПМЭС'!L73</f>
        <v>5.6</v>
      </c>
      <c r="L32" s="92">
        <f>'ВЭС, ВПМЭС'!M73</f>
        <v>8.3999999999999986</v>
      </c>
      <c r="M32" s="92">
        <f>'ВЭС, ВПМЭС'!N73</f>
        <v>7.4</v>
      </c>
      <c r="N32" s="77">
        <f>'ЧЭС, ВПМЭС'!D64</f>
        <v>48.7</v>
      </c>
      <c r="Q32" s="92">
        <f>'ЧЭС, ВПМЭС'!F64</f>
        <v>0</v>
      </c>
      <c r="R32" s="92">
        <f>'ЧЭС, ВПМЭС'!G64</f>
        <v>0</v>
      </c>
      <c r="S32" s="92">
        <f>'ЧЭС, ВПМЭС'!H64</f>
        <v>0</v>
      </c>
      <c r="T32" s="77">
        <f>'ЧЭС, ВПМЭС'!J64</f>
        <v>48.9</v>
      </c>
      <c r="W32" s="94">
        <f>'ЧЭС, ВПМЭС'!K64</f>
        <v>20</v>
      </c>
      <c r="Z32" s="92">
        <f>'ЧЭС, ВПМЭС'!L64</f>
        <v>10.199999999999999</v>
      </c>
      <c r="AA32" s="92">
        <f>'ЧЭС, ВПМЭС'!M64</f>
        <v>11.2</v>
      </c>
      <c r="AB32" s="92">
        <f>'ЧЭС, ВПМЭС'!N64</f>
        <v>11.100000000000001</v>
      </c>
      <c r="AC32" s="77">
        <f>ВУЭС!D18</f>
        <v>48</v>
      </c>
      <c r="AF32" s="95">
        <f>ВУЭС!F18</f>
        <v>3.4000000000000004</v>
      </c>
      <c r="AG32" s="95">
        <f>ВУЭС!G18</f>
        <v>3.9</v>
      </c>
      <c r="AH32" s="95">
        <f>ВУЭС!H18</f>
        <v>3.5999999999999996</v>
      </c>
      <c r="AI32" s="75">
        <f>ВУЭС!J18</f>
        <v>48.8</v>
      </c>
      <c r="AL32" s="75">
        <f>ВУЭС!K18</f>
        <v>40</v>
      </c>
      <c r="AM32" s="75"/>
      <c r="AN32" s="75"/>
      <c r="AO32" s="97">
        <f>ВУЭС!L18</f>
        <v>3.4000000000000004</v>
      </c>
      <c r="AP32" s="97">
        <f>ВУЭС!M18</f>
        <v>3.9</v>
      </c>
      <c r="AQ32" s="97">
        <f>ВУЭС!N18</f>
        <v>3.5999999999999996</v>
      </c>
      <c r="AR32" s="23"/>
      <c r="AS32" s="23"/>
      <c r="AT32" s="23"/>
    </row>
    <row r="33" spans="1:54" hidden="1" x14ac:dyDescent="0.2">
      <c r="A33" s="77">
        <f>'ВЭС, ВПМЭС'!D74</f>
        <v>48.8</v>
      </c>
      <c r="B33" s="77">
        <f>'ВЭС, ВПМЭС'!F74</f>
        <v>0</v>
      </c>
      <c r="C33" s="77">
        <f>'ВЭС, ВПМЭС'!G74</f>
        <v>0</v>
      </c>
      <c r="D33" s="77">
        <f>'ВЭС, ВПМЭС'!H74</f>
        <v>0</v>
      </c>
      <c r="E33" s="77">
        <f>'ВЭС, ВПМЭС'!J74</f>
        <v>49</v>
      </c>
      <c r="H33" s="94">
        <f>'ВЭС, ВПМЭС'!K74</f>
        <v>15</v>
      </c>
      <c r="I33" s="77"/>
      <c r="J33" s="77"/>
      <c r="K33" s="92">
        <f>'ВЭС, ВПМЭС'!L74</f>
        <v>3.4</v>
      </c>
      <c r="L33" s="92">
        <f>'ВЭС, ВПМЭС'!M74</f>
        <v>4.4000000000000004</v>
      </c>
      <c r="M33" s="92">
        <f>'ВЭС, ВПМЭС'!N74</f>
        <v>3.8</v>
      </c>
      <c r="N33" s="77">
        <f>'ЧЭС, ВПМЭС'!D65</f>
        <v>48.6</v>
      </c>
      <c r="Q33" s="92">
        <f>'ЧЭС, ВПМЭС'!F65</f>
        <v>15.700000000000001</v>
      </c>
      <c r="R33" s="92">
        <f>'ЧЭС, ВПМЭС'!G65</f>
        <v>18.100000000000001</v>
      </c>
      <c r="S33" s="92">
        <f>'ЧЭС, ВПМЭС'!H65</f>
        <v>17.100000000000001</v>
      </c>
      <c r="T33" s="77">
        <f>'ЧЭС, ВПМЭС'!J65</f>
        <v>48.9</v>
      </c>
      <c r="W33" s="94">
        <f>'ЧЭС, ВПМЭС'!K65</f>
        <v>20</v>
      </c>
      <c r="Z33" s="92">
        <f>'ЧЭС, ВПМЭС'!L65</f>
        <v>15.700000000000001</v>
      </c>
      <c r="AA33" s="92">
        <f>'ЧЭС, ВПМЭС'!M65</f>
        <v>18.100000000000001</v>
      </c>
      <c r="AB33" s="92">
        <f>'ЧЭС, ВПМЭС'!N65</f>
        <v>17.100000000000001</v>
      </c>
      <c r="AC33" s="77">
        <f>ВУЭС!D20</f>
        <v>47.9</v>
      </c>
      <c r="AF33" s="95">
        <f>ВУЭС!F20</f>
        <v>6.3</v>
      </c>
      <c r="AG33" s="95">
        <f>ВУЭС!G20</f>
        <v>7.5</v>
      </c>
      <c r="AH33" s="95">
        <f>ВУЭС!H20</f>
        <v>7.3</v>
      </c>
      <c r="AI33" s="75">
        <f>ВУЭС!J20</f>
        <v>48.8</v>
      </c>
      <c r="AL33" s="75">
        <f>ВУЭС!K20</f>
        <v>45</v>
      </c>
      <c r="AM33" s="23"/>
      <c r="AN33" s="23"/>
      <c r="AO33" s="97">
        <f>ВУЭС!L20</f>
        <v>6.3</v>
      </c>
      <c r="AP33" s="97">
        <f>ВУЭС!M20</f>
        <v>7.5</v>
      </c>
      <c r="AQ33" s="97">
        <f>ВУЭС!N20</f>
        <v>7.3</v>
      </c>
    </row>
    <row r="34" spans="1:54" hidden="1" x14ac:dyDescent="0.2">
      <c r="A34" s="77">
        <f>'ВЭС, ВПМЭС'!D75</f>
        <v>48.7</v>
      </c>
      <c r="B34" s="77">
        <f>'ВЭС, ВПМЭС'!F75</f>
        <v>12.9</v>
      </c>
      <c r="C34" s="77">
        <f>'ВЭС, ВПМЭС'!G75</f>
        <v>15.299999999999999</v>
      </c>
      <c r="D34" s="77">
        <f>'ВЭС, ВПМЭС'!H75</f>
        <v>14.9</v>
      </c>
      <c r="E34" s="77">
        <f>'ВЭС, ВПМЭС'!J75</f>
        <v>49</v>
      </c>
      <c r="H34" s="94">
        <f>'ВЭС, ВПМЭС'!K75</f>
        <v>15</v>
      </c>
      <c r="I34" s="77"/>
      <c r="J34" s="77"/>
      <c r="K34" s="92">
        <f>'ВЭС, ВПМЭС'!L75</f>
        <v>7.6000000000000005</v>
      </c>
      <c r="L34" s="92">
        <f>'ВЭС, ВПМЭС'!M75</f>
        <v>8.6</v>
      </c>
      <c r="M34" s="92">
        <f>'ВЭС, ВПМЭС'!N75</f>
        <v>8.1</v>
      </c>
      <c r="N34" s="77">
        <f>'ЧЭС, ВПМЭС'!D67</f>
        <v>48.4</v>
      </c>
      <c r="Q34" s="92">
        <f>'ЧЭС, ВПМЭС'!F67</f>
        <v>34.799999999999997</v>
      </c>
      <c r="R34" s="92">
        <f>'ЧЭС, ВПМЭС'!G67</f>
        <v>42.5</v>
      </c>
      <c r="S34" s="92">
        <f>'ЧЭС, ВПМЭС'!H67</f>
        <v>37.299999999999997</v>
      </c>
      <c r="T34" s="77">
        <f>'ЧЭС, ВПМЭС'!J67</f>
        <v>48.9</v>
      </c>
      <c r="W34" s="94">
        <f>'ЧЭС, ВПМЭС'!K67</f>
        <v>25</v>
      </c>
      <c r="Z34" s="92">
        <f>'ЧЭС, ВПМЭС'!L67</f>
        <v>13.8</v>
      </c>
      <c r="AA34" s="92">
        <f>'ЧЭС, ВПМЭС'!M67</f>
        <v>16.2</v>
      </c>
      <c r="AB34" s="92">
        <f>'ЧЭС, ВПМЭС'!N67</f>
        <v>14.7</v>
      </c>
      <c r="AF34" s="74">
        <f>SUM(AF31:AF33)</f>
        <v>9.9</v>
      </c>
      <c r="AG34" s="74">
        <f t="shared" ref="AG34:AH34" si="89">SUM(AG31:AG33)</f>
        <v>11.8</v>
      </c>
      <c r="AH34" s="74">
        <f t="shared" si="89"/>
        <v>11.2</v>
      </c>
      <c r="AO34" s="115">
        <f>SUM(AO31:AO33)</f>
        <v>9.9</v>
      </c>
      <c r="AP34" s="115">
        <f t="shared" ref="AP34:AQ34" si="90">SUM(AP31:AP33)</f>
        <v>11.8</v>
      </c>
      <c r="AQ34" s="115">
        <f t="shared" si="90"/>
        <v>11.2</v>
      </c>
      <c r="AY34" s="74"/>
      <c r="AZ34" s="24"/>
      <c r="BA34" s="82"/>
      <c r="BB34" s="77"/>
    </row>
    <row r="35" spans="1:54" hidden="1" x14ac:dyDescent="0.2">
      <c r="A35" s="77">
        <f>'ВЭС, ВПМЭС'!D76</f>
        <v>48.7</v>
      </c>
      <c r="B35" s="77">
        <f>'ВЭС, ВПМЭС'!F76</f>
        <v>0</v>
      </c>
      <c r="C35" s="77">
        <f>'ВЭС, ВПМЭС'!G76</f>
        <v>0</v>
      </c>
      <c r="D35" s="77">
        <f>'ВЭС, ВПМЭС'!H76</f>
        <v>0</v>
      </c>
      <c r="E35" s="77">
        <f>'ВЭС, ВПМЭС'!J76</f>
        <v>48.9</v>
      </c>
      <c r="H35" s="94">
        <f>'ВЭС, ВПМЭС'!K76</f>
        <v>20</v>
      </c>
      <c r="I35" s="77"/>
      <c r="J35" s="77"/>
      <c r="K35" s="92">
        <f>'ВЭС, ВПМЭС'!L76</f>
        <v>3.5</v>
      </c>
      <c r="L35" s="92">
        <f>'ВЭС, ВПМЭС'!M76</f>
        <v>4.5999999999999996</v>
      </c>
      <c r="M35" s="92">
        <f>'ВЭС, ВПМЭС'!N76</f>
        <v>4.7</v>
      </c>
      <c r="N35" s="77">
        <f>'ЧЭС, ВПМЭС'!D68</f>
        <v>48.4</v>
      </c>
      <c r="Q35" s="92">
        <f>'ЧЭС, ВПМЭС'!F68</f>
        <v>0</v>
      </c>
      <c r="R35" s="92">
        <f>'ЧЭС, ВПМЭС'!G68</f>
        <v>0</v>
      </c>
      <c r="S35" s="92">
        <f>'ЧЭС, ВПМЭС'!H68</f>
        <v>0</v>
      </c>
      <c r="T35" s="77">
        <f>'ЧЭС, ВПМЭС'!J68</f>
        <v>48.9</v>
      </c>
      <c r="W35" s="94">
        <f>'ЧЭС, ВПМЭС'!K68</f>
        <v>30</v>
      </c>
      <c r="Z35" s="92">
        <f>'ЧЭС, ВПМЭС'!L68</f>
        <v>21</v>
      </c>
      <c r="AA35" s="92">
        <f>'ЧЭС, ВПМЭС'!M68</f>
        <v>26.3</v>
      </c>
      <c r="AB35" s="92">
        <f>'ЧЭС, ВПМЭС'!N68</f>
        <v>22.599999999999998</v>
      </c>
      <c r="AV35" s="77"/>
      <c r="AY35" s="74"/>
      <c r="AZ35" s="24"/>
      <c r="BA35" s="24"/>
      <c r="BB35" s="77"/>
    </row>
    <row r="36" spans="1:54" hidden="1" x14ac:dyDescent="0.2">
      <c r="A36" s="77">
        <f>'ВЭС, ВПМЭС'!D77</f>
        <v>48.6</v>
      </c>
      <c r="B36" s="77">
        <f>'ВЭС, ВПМЭС'!F77</f>
        <v>16.5</v>
      </c>
      <c r="C36" s="77">
        <f>'ВЭС, ВПМЭС'!G77</f>
        <v>23.4</v>
      </c>
      <c r="D36" s="77">
        <f>'ВЭС, ВПМЭС'!H77</f>
        <v>20.399999999999999</v>
      </c>
      <c r="E36" s="77">
        <f>'ВЭС, ВПМЭС'!J77</f>
        <v>48.9</v>
      </c>
      <c r="H36" s="94">
        <f>'ВЭС, ВПМЭС'!K77</f>
        <v>20</v>
      </c>
      <c r="I36" s="77"/>
      <c r="J36" s="77"/>
      <c r="K36" s="92">
        <f>'ВЭС, ВПМЭС'!L77</f>
        <v>13.6</v>
      </c>
      <c r="L36" s="92">
        <f>'ВЭС, ВПМЭС'!M77</f>
        <v>19.399999999999999</v>
      </c>
      <c r="M36" s="92">
        <f>'ВЭС, ВПМЭС'!N77</f>
        <v>17.2</v>
      </c>
      <c r="N36" s="77">
        <f>'ЧЭС, ВПМЭС'!D69</f>
        <v>48.3</v>
      </c>
      <c r="Q36" s="92">
        <f>'ЧЭС, ВПМЭС'!F69</f>
        <v>36.000000000000007</v>
      </c>
      <c r="R36" s="92">
        <f>'ЧЭС, ВПМЭС'!G69</f>
        <v>33.700000000000003</v>
      </c>
      <c r="S36" s="92">
        <f>'ЧЭС, ВПМЭС'!H69</f>
        <v>32.799999999999997</v>
      </c>
      <c r="T36" s="77">
        <f>'ЧЭС, ВПМЭС'!J69</f>
        <v>48.9</v>
      </c>
      <c r="W36" s="94">
        <f>'ЧЭС, ВПМЭС'!K69</f>
        <v>30</v>
      </c>
      <c r="Z36" s="92">
        <f>'ЧЭС, ВПМЭС'!L69</f>
        <v>17.300000000000004</v>
      </c>
      <c r="AA36" s="92">
        <f>'ЧЭС, ВПМЭС'!M69</f>
        <v>20.100000000000005</v>
      </c>
      <c r="AB36" s="92">
        <f>'ЧЭС, ВПМЭС'!N69</f>
        <v>19.900000000000006</v>
      </c>
      <c r="AC36" s="131" t="s">
        <v>192</v>
      </c>
      <c r="AD36" s="132"/>
      <c r="AE36" s="132"/>
      <c r="AF36" s="132"/>
      <c r="AG36" s="132"/>
      <c r="AH36" s="133"/>
      <c r="AI36" s="128" t="s">
        <v>280</v>
      </c>
      <c r="AJ36" s="129"/>
      <c r="AK36" s="129"/>
      <c r="AL36" s="129"/>
      <c r="AM36" s="129"/>
      <c r="AN36" s="129"/>
      <c r="AO36" s="129"/>
      <c r="AP36" s="129"/>
      <c r="AQ36" s="130"/>
      <c r="AR36" s="98"/>
      <c r="AS36" s="98"/>
      <c r="AT36" s="98"/>
      <c r="AV36" s="77"/>
      <c r="AX36" s="24"/>
      <c r="AY36" s="74"/>
      <c r="AZ36" s="24"/>
      <c r="BA36" s="24"/>
      <c r="BB36" s="77"/>
    </row>
    <row r="37" spans="1:54" hidden="1" x14ac:dyDescent="0.2">
      <c r="A37" s="77">
        <f>'ВЭС, ВПМЭС'!D78</f>
        <v>48.6</v>
      </c>
      <c r="B37" s="77">
        <f>'ВЭС, ВПМЭС'!F78</f>
        <v>0</v>
      </c>
      <c r="C37" s="77">
        <f>'ВЭС, ВПМЭС'!G78</f>
        <v>0</v>
      </c>
      <c r="D37" s="77">
        <f>'ВЭС, ВПМЭС'!H78</f>
        <v>0</v>
      </c>
      <c r="E37" s="77">
        <f>'ВЭС, ВПМЭС'!J78</f>
        <v>48.9</v>
      </c>
      <c r="H37" s="94">
        <f>'ВЭС, ВПМЭС'!K78</f>
        <v>25</v>
      </c>
      <c r="I37" s="77"/>
      <c r="J37" s="77"/>
      <c r="K37" s="92">
        <f>'ВЭС, ВПМЭС'!L78</f>
        <v>2.9</v>
      </c>
      <c r="L37" s="92">
        <f>'ВЭС, ВПМЭС'!M78</f>
        <v>4</v>
      </c>
      <c r="M37" s="92">
        <f>'ВЭС, ВПМЭС'!N78</f>
        <v>3.2</v>
      </c>
      <c r="N37" s="77">
        <f>'ЧЭС, ВПМЭС'!D70</f>
        <v>48.2</v>
      </c>
      <c r="Q37" s="92">
        <f>'ЧЭС, ВПМЭС'!F70</f>
        <v>55.5</v>
      </c>
      <c r="R37" s="92">
        <f>'ЧЭС, ВПМЭС'!G70</f>
        <v>53.699999999999996</v>
      </c>
      <c r="S37" s="92">
        <f>'ЧЭС, ВПМЭС'!H70</f>
        <v>48.1</v>
      </c>
      <c r="T37" s="77">
        <f>'ЧЭС, ВПМЭС'!J70</f>
        <v>48.9</v>
      </c>
      <c r="W37" s="94">
        <f>'ЧЭС, ВПМЭС'!K70</f>
        <v>30</v>
      </c>
      <c r="Z37" s="92">
        <f>'ЧЭС, ВПМЭС'!L70</f>
        <v>4.0999999999999996</v>
      </c>
      <c r="AA37" s="92">
        <f>'ЧЭС, ВПМЭС'!M70</f>
        <v>7.9</v>
      </c>
      <c r="AB37" s="92">
        <f>'ЧЭС, ВПМЭС'!N70</f>
        <v>3.1</v>
      </c>
      <c r="AC37" s="74">
        <f>ТЭС!D19</f>
        <v>48.8</v>
      </c>
      <c r="AF37" s="92">
        <f>ТЭС!F19</f>
        <v>16.399999999999999</v>
      </c>
      <c r="AG37" s="92">
        <f>ТЭС!G19</f>
        <v>22.400000000000002</v>
      </c>
      <c r="AH37" s="92">
        <f>ТЭС!H19</f>
        <v>18.499999999999996</v>
      </c>
      <c r="AI37" s="77">
        <f>ТЭС!J19</f>
        <v>49</v>
      </c>
      <c r="AL37" s="94">
        <f>ТЭС!K19</f>
        <v>5</v>
      </c>
      <c r="AM37" s="23"/>
      <c r="AN37" s="23"/>
      <c r="AO37" s="92">
        <f>ТЭС!L19</f>
        <v>7.6999999999999993</v>
      </c>
      <c r="AP37" s="92">
        <f>ТЭС!M19</f>
        <v>10.8</v>
      </c>
      <c r="AQ37" s="92">
        <f>ТЭС!N19</f>
        <v>8.5</v>
      </c>
      <c r="AR37" s="23"/>
      <c r="AS37" s="23"/>
      <c r="AT37" s="23"/>
      <c r="AV37" s="77"/>
    </row>
    <row r="38" spans="1:54" hidden="1" x14ac:dyDescent="0.2">
      <c r="A38" s="77">
        <f>'ВЭС, ВПМЭС'!D79</f>
        <v>48.5</v>
      </c>
      <c r="B38" s="77">
        <f>'ВЭС, ВПМЭС'!F79</f>
        <v>18.3</v>
      </c>
      <c r="C38" s="77">
        <f>'ВЭС, ВПМЭС'!G79</f>
        <v>36.200000000000003</v>
      </c>
      <c r="D38" s="77">
        <f>'ВЭС, ВПМЭС'!H79</f>
        <v>28.8</v>
      </c>
      <c r="E38" s="77">
        <f>'ВЭС, ВПМЭС'!J79</f>
        <v>48.9</v>
      </c>
      <c r="H38" s="94">
        <f>'ВЭС, ВПМЭС'!K79</f>
        <v>25</v>
      </c>
      <c r="I38" s="77"/>
      <c r="J38" s="77"/>
      <c r="K38" s="92">
        <f>'ВЭС, ВПМЭС'!L79</f>
        <v>18.3</v>
      </c>
      <c r="L38" s="92">
        <f>'ВЭС, ВПМЭС'!M79</f>
        <v>36.200000000000003</v>
      </c>
      <c r="M38" s="92">
        <f>'ВЭС, ВПМЭС'!N79</f>
        <v>28.8</v>
      </c>
      <c r="N38" s="77">
        <f>'ЧЭС, ВПМЭС'!D71</f>
        <v>48.2</v>
      </c>
      <c r="Q38" s="92">
        <f>'ЧЭС, ВПМЭС'!F71</f>
        <v>0</v>
      </c>
      <c r="R38" s="92">
        <f>'ЧЭС, ВПМЭС'!G71</f>
        <v>0</v>
      </c>
      <c r="S38" s="92">
        <f>'ЧЭС, ВПМЭС'!H71</f>
        <v>0</v>
      </c>
      <c r="T38" s="77">
        <f>'ЧЭС, ВПМЭС'!J71</f>
        <v>48.8</v>
      </c>
      <c r="W38" s="94">
        <f>'ЧЭС, ВПМЭС'!K71</f>
        <v>35</v>
      </c>
      <c r="Z38" s="92">
        <f>'ЧЭС, ВПМЭС'!L71</f>
        <v>51.4</v>
      </c>
      <c r="AA38" s="92">
        <f>'ЧЭС, ВПМЭС'!M71</f>
        <v>45.8</v>
      </c>
      <c r="AB38" s="92">
        <f>'ЧЭС, ВПМЭС'!N71</f>
        <v>45</v>
      </c>
      <c r="AC38" s="74">
        <f>ТЭС!D20</f>
        <v>48.8</v>
      </c>
      <c r="AF38" s="92">
        <f>ТЭС!F20</f>
        <v>0</v>
      </c>
      <c r="AG38" s="92">
        <f>ТЭС!G20</f>
        <v>0</v>
      </c>
      <c r="AH38" s="92">
        <f>ТЭС!H20</f>
        <v>0</v>
      </c>
      <c r="AI38" s="77">
        <f>ТЭС!J20</f>
        <v>49</v>
      </c>
      <c r="AL38" s="94">
        <f>ТЭС!K20</f>
        <v>10</v>
      </c>
      <c r="AM38" s="23"/>
      <c r="AN38" s="23"/>
      <c r="AO38" s="92">
        <f>ТЭС!L20</f>
        <v>8.7000000000000011</v>
      </c>
      <c r="AP38" s="92">
        <f>ТЭС!M20</f>
        <v>11.600000000000001</v>
      </c>
      <c r="AQ38" s="92">
        <f>ТЭС!N20</f>
        <v>10</v>
      </c>
      <c r="AR38" s="23"/>
      <c r="AS38" s="23"/>
      <c r="AT38" s="23"/>
      <c r="AV38" s="24"/>
    </row>
    <row r="39" spans="1:54" hidden="1" x14ac:dyDescent="0.2">
      <c r="A39" s="77">
        <f>'ВЭС, ВПМЭС'!D81</f>
        <v>48.4</v>
      </c>
      <c r="B39" s="77">
        <f>'ВЭС, ВПМЭС'!F81</f>
        <v>3.8</v>
      </c>
      <c r="C39" s="77">
        <f>'ВЭС, ВПМЭС'!G81</f>
        <v>10</v>
      </c>
      <c r="D39" s="77">
        <f>'ВЭС, ВПМЭС'!H81</f>
        <v>5.4</v>
      </c>
      <c r="E39" s="77">
        <f>'ВЭС, ВПМЭС'!J81</f>
        <v>49</v>
      </c>
      <c r="H39" s="94">
        <f>'ВЭС, ВПМЭС'!K81</f>
        <v>30</v>
      </c>
      <c r="I39" s="77"/>
      <c r="J39" s="77"/>
      <c r="K39" s="92">
        <f>'ВЭС, ВПМЭС'!L81</f>
        <v>3.8</v>
      </c>
      <c r="L39" s="92">
        <f>'ВЭС, ВПМЭС'!M81</f>
        <v>10</v>
      </c>
      <c r="M39" s="92">
        <f>'ВЭС, ВПМЭС'!N81</f>
        <v>5.4</v>
      </c>
      <c r="N39" s="77">
        <f>'ЧЭС, ВПМЭС'!D72</f>
        <v>48.1</v>
      </c>
      <c r="Q39" s="92">
        <f>'ЧЭС, ВПМЭС'!F72</f>
        <v>39.363</v>
      </c>
      <c r="R39" s="92">
        <f>'ЧЭС, ВПМЭС'!G72</f>
        <v>36.909000000000006</v>
      </c>
      <c r="S39" s="92">
        <f>'ЧЭС, ВПМЭС'!H72</f>
        <v>36.373000000000005</v>
      </c>
      <c r="T39" s="77">
        <f>'ЧЭС, ВПМЭС'!J72</f>
        <v>48.8</v>
      </c>
      <c r="W39" s="94">
        <f>'ЧЭС, ВПМЭС'!K72</f>
        <v>35</v>
      </c>
      <c r="Z39" s="92">
        <f>'ЧЭС, ВПМЭС'!L72</f>
        <v>0.88200000000000001</v>
      </c>
      <c r="AA39" s="92">
        <f>'ЧЭС, ВПМЭС'!M72</f>
        <v>0.94399999999999995</v>
      </c>
      <c r="AB39" s="92">
        <f>'ЧЭС, ВПМЭС'!N72</f>
        <v>0.47199999999999998</v>
      </c>
      <c r="AC39" s="74">
        <f>ТЭС!D21</f>
        <v>47.4</v>
      </c>
      <c r="AF39" s="92">
        <f>ТЭС!F21</f>
        <v>2.2999999999999998</v>
      </c>
      <c r="AG39" s="92">
        <f>ТЭС!G21</f>
        <v>4.5999999999999996</v>
      </c>
      <c r="AH39" s="92">
        <f>ТЭС!H21</f>
        <v>4.0999999999999996</v>
      </c>
      <c r="AI39" s="77">
        <f>ТЭС!J21</f>
        <v>48.7</v>
      </c>
      <c r="AL39" s="94">
        <f>ТЭС!K21</f>
        <v>55</v>
      </c>
      <c r="AM39" s="23"/>
      <c r="AN39" s="23"/>
      <c r="AO39" s="92">
        <f>ТЭС!L21</f>
        <v>2.2999999999999998</v>
      </c>
      <c r="AP39" s="92">
        <f>ТЭС!M21</f>
        <v>4.5999999999999996</v>
      </c>
      <c r="AQ39" s="92">
        <f>ТЭС!N21</f>
        <v>4.0999999999999996</v>
      </c>
      <c r="AR39" s="23"/>
      <c r="AS39" s="23"/>
      <c r="AT39" s="23"/>
      <c r="AV39" s="24"/>
    </row>
    <row r="40" spans="1:54" hidden="1" x14ac:dyDescent="0.2">
      <c r="A40" s="77">
        <f>'ВЭС, ВПМЭС'!D82</f>
        <v>48.1</v>
      </c>
      <c r="B40" s="77">
        <f>'ВЭС, ВПМЭС'!F82</f>
        <v>4.3</v>
      </c>
      <c r="C40" s="77">
        <f>'ВЭС, ВПМЭС'!G82</f>
        <v>8.3000000000000007</v>
      </c>
      <c r="D40" s="77">
        <f>'ВЭС, ВПМЭС'!H82</f>
        <v>8.6999999999999993</v>
      </c>
      <c r="E40" s="77">
        <f>'ВЭС, ВПМЭС'!J82</f>
        <v>48.8</v>
      </c>
      <c r="H40" s="94">
        <f>'ВЭС, ВПМЭС'!K82</f>
        <v>35</v>
      </c>
      <c r="I40" s="77"/>
      <c r="J40" s="77"/>
      <c r="K40" s="92">
        <f>'ВЭС, ВПМЭС'!L82</f>
        <v>4.3</v>
      </c>
      <c r="L40" s="92">
        <f>'ВЭС, ВПМЭС'!M82</f>
        <v>8.3000000000000007</v>
      </c>
      <c r="M40" s="92">
        <f>'ВЭС, ВПМЭС'!N82</f>
        <v>8.6999999999999993</v>
      </c>
      <c r="N40" s="77">
        <f>'ЧЭС, ВПМЭС'!D73</f>
        <v>48</v>
      </c>
      <c r="Q40" s="92">
        <f>'ЧЭС, ВПМЭС'!F73</f>
        <v>16.799999999999997</v>
      </c>
      <c r="R40" s="92">
        <f>'ЧЭС, ВПМЭС'!G73</f>
        <v>18.299999999999997</v>
      </c>
      <c r="S40" s="92">
        <f>'ЧЭС, ВПМЭС'!H73</f>
        <v>15.2</v>
      </c>
      <c r="T40" s="77">
        <f>'ЧЭС, ВПМЭС'!J73</f>
        <v>48.8</v>
      </c>
      <c r="W40" s="94">
        <f>'ЧЭС, ВПМЭС'!K73</f>
        <v>35</v>
      </c>
      <c r="Z40" s="92">
        <f>'ЧЭС, ВПМЭС'!L73</f>
        <v>9.5</v>
      </c>
      <c r="AA40" s="92">
        <f>'ЧЭС, ВПМЭС'!M73</f>
        <v>10.9</v>
      </c>
      <c r="AB40" s="92">
        <f>'ЧЭС, ВПМЭС'!N73</f>
        <v>9.9</v>
      </c>
      <c r="AF40" s="77">
        <f>SUM(AF37:AF39)</f>
        <v>18.7</v>
      </c>
      <c r="AG40" s="77">
        <f t="shared" ref="AG40:AH40" si="91">SUM(AG37:AG39)</f>
        <v>27</v>
      </c>
      <c r="AH40" s="77">
        <f t="shared" si="91"/>
        <v>22.599999999999994</v>
      </c>
      <c r="AL40" s="23"/>
      <c r="AM40" s="23"/>
      <c r="AN40" s="23"/>
      <c r="AO40" s="77">
        <f>SUM(AO37:AO39)</f>
        <v>18.7</v>
      </c>
      <c r="AP40" s="77">
        <f t="shared" ref="AP40:AQ40" si="92">SUM(AP37:AP39)</f>
        <v>27</v>
      </c>
      <c r="AQ40" s="77">
        <f t="shared" si="92"/>
        <v>22.6</v>
      </c>
      <c r="AR40" s="23"/>
      <c r="AS40" s="23"/>
      <c r="AT40" s="23"/>
      <c r="AV40" s="24"/>
    </row>
    <row r="41" spans="1:54" hidden="1" x14ac:dyDescent="0.2">
      <c r="A41" s="77">
        <f>'ВЭС, ВПМЭС'!D83</f>
        <v>47.7</v>
      </c>
      <c r="B41" s="77">
        <f>'ВЭС, ВПМЭС'!F83</f>
        <v>22.6</v>
      </c>
      <c r="C41" s="77">
        <f>'ВЭС, ВПМЭС'!G83</f>
        <v>33.5</v>
      </c>
      <c r="D41" s="77">
        <f>'ВЭС, ВПМЭС'!H83</f>
        <v>28.2</v>
      </c>
      <c r="E41" s="77">
        <f>'ВЭС, ВПМЭС'!J83</f>
        <v>48.8</v>
      </c>
      <c r="H41" s="94">
        <f>'ВЭС, ВПМЭС'!K83</f>
        <v>45</v>
      </c>
      <c r="I41" s="77"/>
      <c r="J41" s="77"/>
      <c r="K41" s="92">
        <f>'ВЭС, ВПМЭС'!L83</f>
        <v>22.6</v>
      </c>
      <c r="L41" s="92">
        <f>'ВЭС, ВПМЭС'!M83</f>
        <v>33.5</v>
      </c>
      <c r="M41" s="92">
        <f>'ВЭС, ВПМЭС'!N83</f>
        <v>28.2</v>
      </c>
      <c r="N41" s="77">
        <f>'ЧЭС, ВПМЭС'!D74</f>
        <v>48</v>
      </c>
      <c r="Q41" s="92">
        <f>'ЧЭС, ВПМЭС'!F74</f>
        <v>0</v>
      </c>
      <c r="R41" s="92">
        <f>'ЧЭС, ВПМЭС'!G74</f>
        <v>0</v>
      </c>
      <c r="S41" s="92">
        <f>'ЧЭС, ВПМЭС'!H74</f>
        <v>0</v>
      </c>
      <c r="T41" s="77">
        <f>'ЧЭС, ВПМЭС'!J74</f>
        <v>48.8</v>
      </c>
      <c r="W41" s="94">
        <f>'ЧЭС, ВПМЭС'!K74</f>
        <v>40</v>
      </c>
      <c r="Z41" s="92">
        <f>'ЧЭС, ВПМЭС'!L74</f>
        <v>2</v>
      </c>
      <c r="AA41" s="92">
        <f>'ЧЭС, ВПМЭС'!M74</f>
        <v>2.4</v>
      </c>
      <c r="AB41" s="92">
        <f>'ЧЭС, ВПМЭС'!N74</f>
        <v>2.2999999999999998</v>
      </c>
    </row>
    <row r="42" spans="1:54" hidden="1" x14ac:dyDescent="0.2">
      <c r="A42" s="77">
        <f>'ВЭС, ВПМЭС'!D85</f>
        <v>47.6</v>
      </c>
      <c r="B42" s="77">
        <f>'ВЭС, ВПМЭС'!F85</f>
        <v>14</v>
      </c>
      <c r="C42" s="77">
        <f>'ВЭС, ВПМЭС'!G85</f>
        <v>26.5</v>
      </c>
      <c r="D42" s="77">
        <f>'ВЭС, ВПМЭС'!H85</f>
        <v>15.7</v>
      </c>
      <c r="E42" s="77">
        <f>'ВЭС, ВПМЭС'!J85</f>
        <v>48.8</v>
      </c>
      <c r="H42" s="94">
        <f>'ВЭС, ВПМЭС'!K85</f>
        <v>45</v>
      </c>
      <c r="I42" s="77"/>
      <c r="J42" s="77"/>
      <c r="K42" s="92">
        <f>'ВЭС, ВПМЭС'!L85</f>
        <v>14</v>
      </c>
      <c r="L42" s="92">
        <f>'ВЭС, ВПМЭС'!M85</f>
        <v>26.5</v>
      </c>
      <c r="M42" s="92">
        <f>'ВЭС, ВПМЭС'!N85</f>
        <v>15.7</v>
      </c>
      <c r="N42" s="77">
        <f>'ЧЭС, ВПМЭС'!D75</f>
        <v>47.9</v>
      </c>
      <c r="Q42" s="92">
        <f>'ЧЭС, ВПМЭС'!F75</f>
        <v>26.9</v>
      </c>
      <c r="R42" s="92">
        <f>'ЧЭС, ВПМЭС'!G75</f>
        <v>29.699999999999996</v>
      </c>
      <c r="S42" s="92">
        <f>'ЧЭС, ВПМЭС'!H75</f>
        <v>29.700000000000003</v>
      </c>
      <c r="T42" s="77">
        <f>'ЧЭС, ВПМЭС'!J75</f>
        <v>48.8</v>
      </c>
      <c r="W42" s="94">
        <f>'ЧЭС, ВПМЭС'!K75</f>
        <v>40</v>
      </c>
      <c r="Z42" s="92">
        <f>'ЧЭС, ВПМЭС'!L75</f>
        <v>16.200000000000003</v>
      </c>
      <c r="AA42" s="92">
        <f>'ЧЭС, ВПМЭС'!M75</f>
        <v>19.100000000000001</v>
      </c>
      <c r="AB42" s="92">
        <f>'ЧЭС, ВПМЭС'!N75</f>
        <v>18.899999999999999</v>
      </c>
    </row>
    <row r="43" spans="1:54" hidden="1" x14ac:dyDescent="0.2">
      <c r="A43" s="77">
        <f>'ВЭС, ВПМЭС'!D86</f>
        <v>47.5</v>
      </c>
      <c r="B43" s="77">
        <f>'ВЭС, ВПМЭС'!F86</f>
        <v>21.3</v>
      </c>
      <c r="C43" s="77">
        <f>'ВЭС, ВПМЭС'!G86</f>
        <v>23.200000000000003</v>
      </c>
      <c r="D43" s="77">
        <f>'ВЭС, ВПМЭС'!H86</f>
        <v>22.8</v>
      </c>
      <c r="E43" s="77">
        <f>'ВЭС, ВПМЭС'!J86</f>
        <v>48.7</v>
      </c>
      <c r="H43" s="94">
        <f>'ВЭС, ВПМЭС'!K86</f>
        <v>50</v>
      </c>
      <c r="I43" s="77"/>
      <c r="J43" s="77"/>
      <c r="K43" s="92">
        <f>'ВЭС, ВПМЭС'!L86</f>
        <v>21.3</v>
      </c>
      <c r="L43" s="92">
        <f>'ВЭС, ВПМЭС'!M86</f>
        <v>23.200000000000003</v>
      </c>
      <c r="M43" s="92">
        <f>'ВЭС, ВПМЭС'!N86</f>
        <v>22.8</v>
      </c>
      <c r="N43" s="77">
        <f>'ЧЭС, ВПМЭС'!D76</f>
        <v>47.8</v>
      </c>
      <c r="Q43" s="92">
        <f>'ЧЭС, ВПМЭС'!F76</f>
        <v>31.099999999999998</v>
      </c>
      <c r="R43" s="92">
        <f>'ЧЭС, ВПМЭС'!G76</f>
        <v>45.2</v>
      </c>
      <c r="S43" s="92">
        <f>'ЧЭС, ВПМЭС'!H76</f>
        <v>29.4</v>
      </c>
      <c r="T43" s="77">
        <f>'ЧЭС, ВПМЭС'!J76</f>
        <v>48.8</v>
      </c>
      <c r="W43" s="94">
        <f>'ЧЭС, ВПМЭС'!K76</f>
        <v>40</v>
      </c>
      <c r="Z43" s="92">
        <f>'ЧЭС, ВПМЭС'!L76</f>
        <v>9.5</v>
      </c>
      <c r="AA43" s="92">
        <f>'ЧЭС, ВПМЭС'!M76</f>
        <v>25.5</v>
      </c>
      <c r="AB43" s="92">
        <f>'ЧЭС, ВПМЭС'!N76</f>
        <v>12.2</v>
      </c>
    </row>
    <row r="44" spans="1:54" hidden="1" x14ac:dyDescent="0.2">
      <c r="A44" s="77">
        <f>'ВЭС, ВПМЭС'!D87</f>
        <v>47.4</v>
      </c>
      <c r="B44" s="77">
        <f>'ВЭС, ВПМЭС'!F87</f>
        <v>6.6</v>
      </c>
      <c r="C44" s="77">
        <f>'ВЭС, ВПМЭС'!G87</f>
        <v>6.3999999999999995</v>
      </c>
      <c r="D44" s="77">
        <f>'ВЭС, ВПМЭС'!H87</f>
        <v>7.2</v>
      </c>
      <c r="E44" s="77">
        <f>'ВЭС, ВПМЭС'!J87</f>
        <v>48.7</v>
      </c>
      <c r="H44" s="94">
        <f>'ВЭС, ВПМЭС'!K87</f>
        <v>70</v>
      </c>
      <c r="I44" s="77"/>
      <c r="J44" s="77"/>
      <c r="K44" s="92">
        <f>'ВЭС, ВПМЭС'!L87</f>
        <v>6.6</v>
      </c>
      <c r="L44" s="92">
        <f>'ВЭС, ВПМЭС'!M87</f>
        <v>6.3999999999999995</v>
      </c>
      <c r="M44" s="92">
        <f>'ВЭС, ВПМЭС'!N87</f>
        <v>7.2</v>
      </c>
      <c r="N44" s="77">
        <f>'ЧЭС, ВПМЭС'!D77</f>
        <v>47.7</v>
      </c>
      <c r="Q44" s="92">
        <f>'ЧЭС, ВПМЭС'!F77</f>
        <v>23.8</v>
      </c>
      <c r="R44" s="92">
        <f>'ЧЭС, ВПМЭС'!G77</f>
        <v>24.400000000000002</v>
      </c>
      <c r="S44" s="92">
        <f>'ЧЭС, ВПМЭС'!H77</f>
        <v>26.599999999999998</v>
      </c>
      <c r="T44" s="77">
        <f>'ЧЭС, ВПМЭС'!J77</f>
        <v>0</v>
      </c>
      <c r="W44" s="94">
        <f>'ЧЭС, ВПМЭС'!K77</f>
        <v>0</v>
      </c>
      <c r="Z44" s="92">
        <f>'ЧЭС, ВПМЭС'!L77</f>
        <v>0</v>
      </c>
      <c r="AA44" s="92">
        <f>'ЧЭС, ВПМЭС'!M77</f>
        <v>0</v>
      </c>
      <c r="AB44" s="92">
        <f>'ЧЭС, ВПМЭС'!N77</f>
        <v>0</v>
      </c>
      <c r="AC44" s="131" t="s">
        <v>194</v>
      </c>
      <c r="AD44" s="132"/>
      <c r="AE44" s="132"/>
      <c r="AF44" s="132"/>
      <c r="AG44" s="132"/>
      <c r="AH44" s="133"/>
      <c r="AI44" s="128" t="s">
        <v>280</v>
      </c>
      <c r="AJ44" s="129"/>
      <c r="AK44" s="129"/>
      <c r="AL44" s="129"/>
      <c r="AM44" s="129"/>
      <c r="AN44" s="129"/>
      <c r="AO44" s="129"/>
      <c r="AP44" s="129"/>
      <c r="AQ44" s="130"/>
      <c r="AR44" s="98"/>
      <c r="AS44" s="98"/>
      <c r="AT44" s="98"/>
    </row>
    <row r="45" spans="1:54" hidden="1" x14ac:dyDescent="0.2">
      <c r="A45" s="77">
        <f>'ВЭС, ВПМЭС'!D88</f>
        <v>47.2</v>
      </c>
      <c r="B45" s="77">
        <f>'ВЭС, ВПМЭС'!F88</f>
        <v>6.1000000000000005</v>
      </c>
      <c r="C45" s="77">
        <f>'ВЭС, ВПМЭС'!G88</f>
        <v>15.5</v>
      </c>
      <c r="D45" s="77">
        <f>'ВЭС, ВПМЭС'!H88</f>
        <v>11.5</v>
      </c>
      <c r="E45" s="77">
        <f>'ВЭС, ВПМЭС'!J88</f>
        <v>48.7</v>
      </c>
      <c r="H45" s="94">
        <f>'ВЭС, ВПМЭС'!K88</f>
        <v>50</v>
      </c>
      <c r="I45" s="77"/>
      <c r="J45" s="77"/>
      <c r="K45" s="92">
        <f>'ВЭС, ВПМЭС'!L88</f>
        <v>1.2</v>
      </c>
      <c r="L45" s="92">
        <f>'ВЭС, ВПМЭС'!M88</f>
        <v>2.5</v>
      </c>
      <c r="M45" s="92">
        <f>'ВЭС, ВПМЭС'!N88</f>
        <v>2.2000000000000002</v>
      </c>
      <c r="N45" s="77">
        <f>'ЧЭС, ВПМЭС'!D78</f>
        <v>47.6</v>
      </c>
      <c r="Q45" s="92">
        <f>'ЧЭС, ВПМЭС'!F78</f>
        <v>2.7</v>
      </c>
      <c r="R45" s="92">
        <f>'ЧЭС, ВПМЭС'!G78</f>
        <v>8.1</v>
      </c>
      <c r="S45" s="92">
        <f>'ЧЭС, ВПМЭС'!H78</f>
        <v>5.0999999999999996</v>
      </c>
      <c r="T45" s="77">
        <f>'ЧЭС, ВПМЭС'!J78</f>
        <v>48.7</v>
      </c>
      <c r="W45" s="94">
        <f>'ЧЭС, ВПМЭС'!K78</f>
        <v>55</v>
      </c>
      <c r="Z45" s="92">
        <f>'ЧЭС, ВПМЭС'!L78</f>
        <v>2.7</v>
      </c>
      <c r="AA45" s="92">
        <f>'ЧЭС, ВПМЭС'!M78</f>
        <v>8.1</v>
      </c>
      <c r="AB45" s="92">
        <f>'ЧЭС, ВПМЭС'!N78</f>
        <v>5.0999999999999996</v>
      </c>
      <c r="AC45" s="74">
        <f>КЭС!D32</f>
        <v>48.8</v>
      </c>
      <c r="AF45" s="92">
        <f>КЭС!F32</f>
        <v>2.2999999999999998</v>
      </c>
      <c r="AG45" s="92">
        <f>КЭС!G32</f>
        <v>3.5</v>
      </c>
      <c r="AH45" s="92">
        <f>КЭС!H32</f>
        <v>3</v>
      </c>
      <c r="AI45" s="77">
        <f>КЭС!J32</f>
        <v>49</v>
      </c>
      <c r="AL45" s="94">
        <f>КЭС!K32</f>
        <v>5</v>
      </c>
      <c r="AO45" s="92">
        <f>КЭС!L32</f>
        <v>2.2999999999999998</v>
      </c>
      <c r="AP45" s="92">
        <f>КЭС!M32</f>
        <v>3.5</v>
      </c>
      <c r="AQ45" s="92">
        <f>КЭС!N32</f>
        <v>3</v>
      </c>
      <c r="AR45" s="23"/>
      <c r="AS45" s="23"/>
      <c r="AT45" s="23"/>
    </row>
    <row r="46" spans="1:54" hidden="1" x14ac:dyDescent="0.2">
      <c r="A46" s="77">
        <f>'ВЭС, ВПМЭС'!D89</f>
        <v>47.2</v>
      </c>
      <c r="B46" s="77">
        <f>'ВЭС, ВПМЭС'!F89</f>
        <v>0</v>
      </c>
      <c r="C46" s="77">
        <f>'ВЭС, ВПМЭС'!G89</f>
        <v>0</v>
      </c>
      <c r="D46" s="77">
        <f>'ВЭС, ВПМЭС'!H89</f>
        <v>0</v>
      </c>
      <c r="E46" s="77">
        <f>'ВЭС, ВПМЭС'!J89</f>
        <v>48.7</v>
      </c>
      <c r="H46" s="94">
        <f>'ВЭС, ВПМЭС'!K89</f>
        <v>70</v>
      </c>
      <c r="I46" s="77"/>
      <c r="J46" s="77"/>
      <c r="K46" s="92">
        <f>'ВЭС, ВПМЭС'!L89</f>
        <v>4.9000000000000004</v>
      </c>
      <c r="L46" s="92">
        <f>'ВЭС, ВПМЭС'!M89</f>
        <v>13</v>
      </c>
      <c r="M46" s="92">
        <f>'ВЭС, ВПМЭС'!N89</f>
        <v>9.3000000000000007</v>
      </c>
      <c r="N46" s="77">
        <f>'ЧЭС, ВПМЭС'!D79</f>
        <v>47.5</v>
      </c>
      <c r="Q46" s="92">
        <f>'ЧЭС, ВПМЭС'!F79</f>
        <v>4</v>
      </c>
      <c r="R46" s="92">
        <f>'ЧЭС, ВПМЭС'!G79</f>
        <v>9.1</v>
      </c>
      <c r="S46" s="92">
        <f>'ЧЭС, ВПМЭС'!H79</f>
        <v>9.4</v>
      </c>
      <c r="T46" s="77">
        <f>'ЧЭС, ВПМЭС'!J79</f>
        <v>48.7</v>
      </c>
      <c r="W46" s="94">
        <f>'ЧЭС, ВПМЭС'!K79</f>
        <v>55</v>
      </c>
      <c r="Z46" s="92">
        <f>'ЧЭС, ВПМЭС'!L79</f>
        <v>4</v>
      </c>
      <c r="AA46" s="92">
        <f>'ЧЭС, ВПМЭС'!M79</f>
        <v>9.1</v>
      </c>
      <c r="AB46" s="92">
        <f>'ЧЭС, ВПМЭС'!N79</f>
        <v>9.4</v>
      </c>
      <c r="AC46" s="74">
        <f>КЭС!D33</f>
        <v>48.7</v>
      </c>
      <c r="AF46" s="92">
        <f>КЭС!F33</f>
        <v>2.4</v>
      </c>
      <c r="AG46" s="92">
        <f>КЭС!G33</f>
        <v>3.9</v>
      </c>
      <c r="AH46" s="92">
        <f>КЭС!H33</f>
        <v>3.2</v>
      </c>
      <c r="AI46" s="77">
        <f>КЭС!J33</f>
        <v>49</v>
      </c>
      <c r="AL46" s="94">
        <f>КЭС!K33</f>
        <v>15</v>
      </c>
      <c r="AO46" s="92">
        <f>КЭС!L33</f>
        <v>2.4</v>
      </c>
      <c r="AP46" s="92">
        <f>КЭС!M33</f>
        <v>3.9</v>
      </c>
      <c r="AQ46" s="92">
        <f>КЭС!N33</f>
        <v>3.2</v>
      </c>
      <c r="AR46" s="23"/>
      <c r="AS46" s="23"/>
      <c r="AT46" s="23"/>
    </row>
    <row r="47" spans="1:54" hidden="1" x14ac:dyDescent="0.2">
      <c r="A47" s="77"/>
      <c r="B47" s="77">
        <f>'ВЭС, ВПМЭС'!F90</f>
        <v>156.80000000000001</v>
      </c>
      <c r="C47" s="77">
        <f>'ВЭС, ВПМЭС'!G90</f>
        <v>248.79999999999998</v>
      </c>
      <c r="D47" s="77">
        <f>'ВЭС, ВПМЭС'!H90</f>
        <v>203.29999999999998</v>
      </c>
      <c r="E47" s="77"/>
      <c r="K47" s="77">
        <f>SUM(K31:K46)</f>
        <v>136.4</v>
      </c>
      <c r="L47" s="77">
        <f t="shared" ref="L47:M47" si="93">SUM(L31:L46)</f>
        <v>214.49999999999997</v>
      </c>
      <c r="M47" s="77">
        <f t="shared" si="93"/>
        <v>177.60000000000002</v>
      </c>
      <c r="N47" s="77">
        <f>'ЧЭС, ВПМЭС'!D80</f>
        <v>47.4</v>
      </c>
      <c r="Q47" s="92">
        <f>'ЧЭС, ВПМЭС'!F80</f>
        <v>40.700000000000003</v>
      </c>
      <c r="R47" s="92">
        <f>'ЧЭС, ВПМЭС'!G80</f>
        <v>41.4</v>
      </c>
      <c r="S47" s="92">
        <f>'ЧЭС, ВПМЭС'!H80</f>
        <v>41.4</v>
      </c>
      <c r="T47" s="77">
        <f>'ЧЭС, ВПМЭС'!J80</f>
        <v>48.7</v>
      </c>
      <c r="W47" s="94">
        <f>'ЧЭС, ВПМЭС'!K80</f>
        <v>60</v>
      </c>
      <c r="Z47" s="92">
        <f>'ЧЭС, ВПМЭС'!L80</f>
        <v>40.700000000000003</v>
      </c>
      <c r="AA47" s="92">
        <f>'ЧЭС, ВПМЭС'!M80</f>
        <v>41.4</v>
      </c>
      <c r="AB47" s="92">
        <f>'ЧЭС, ВПМЭС'!N80</f>
        <v>41.4</v>
      </c>
      <c r="AC47" s="74">
        <f>КЭС!D34</f>
        <v>48.6</v>
      </c>
      <c r="AF47" s="92">
        <f>КЭС!F34</f>
        <v>3.7</v>
      </c>
      <c r="AG47" s="92">
        <f>КЭС!G34</f>
        <v>3.9</v>
      </c>
      <c r="AH47" s="92">
        <f>КЭС!H34</f>
        <v>3.8</v>
      </c>
      <c r="AI47" s="77">
        <f>КЭС!J34</f>
        <v>48.9</v>
      </c>
      <c r="AL47" s="94">
        <f>КЭС!K34</f>
        <v>20</v>
      </c>
      <c r="AO47" s="92">
        <f>КЭС!L34</f>
        <v>3.7</v>
      </c>
      <c r="AP47" s="92">
        <f>КЭС!M34</f>
        <v>3.9</v>
      </c>
      <c r="AQ47" s="92">
        <f>КЭС!N34</f>
        <v>3.8</v>
      </c>
    </row>
    <row r="48" spans="1:54" hidden="1" x14ac:dyDescent="0.2">
      <c r="A48" s="77"/>
      <c r="B48" s="77"/>
      <c r="C48" s="77"/>
      <c r="D48" s="77"/>
      <c r="E48" s="24"/>
      <c r="F48" s="24"/>
      <c r="G48" s="24"/>
      <c r="H48" s="82"/>
      <c r="I48" s="24"/>
      <c r="J48" s="24"/>
      <c r="K48" s="77"/>
      <c r="L48" s="24"/>
      <c r="N48" s="77">
        <f>'ЧЭС, ВПМЭС'!D81</f>
        <v>47.3</v>
      </c>
      <c r="Q48" s="92">
        <f>'ЧЭС, ВПМЭС'!F81</f>
        <v>32.5</v>
      </c>
      <c r="R48" s="92">
        <f>'ЧЭС, ВПМЭС'!G81</f>
        <v>35.5</v>
      </c>
      <c r="S48" s="92">
        <f>'ЧЭС, ВПМЭС'!H81</f>
        <v>29.6</v>
      </c>
      <c r="T48" s="77">
        <f>'ЧЭС, ВПМЭС'!J81</f>
        <v>48.7</v>
      </c>
      <c r="W48" s="94">
        <f>'ЧЭС, ВПМЭС'!K81</f>
        <v>65</v>
      </c>
      <c r="Z48" s="92">
        <f>'ЧЭС, ВПМЭС'!L81</f>
        <v>32.5</v>
      </c>
      <c r="AA48" s="92">
        <f>'ЧЭС, ВПМЭС'!M81</f>
        <v>35.5</v>
      </c>
      <c r="AB48" s="92">
        <f>'ЧЭС, ВПМЭС'!N81</f>
        <v>29.6</v>
      </c>
      <c r="AC48" s="74"/>
      <c r="AF48" s="77">
        <f>SUM(AF45:AF47)</f>
        <v>8.3999999999999986</v>
      </c>
      <c r="AG48" s="77">
        <f t="shared" ref="AG48:AH48" si="94">SUM(AG45:AG47)</f>
        <v>11.3</v>
      </c>
      <c r="AH48" s="77">
        <f t="shared" si="94"/>
        <v>10</v>
      </c>
      <c r="AO48" s="115">
        <f>SUM(AO45:AO47)</f>
        <v>8.3999999999999986</v>
      </c>
      <c r="AP48" s="115">
        <f t="shared" ref="AP48:AQ48" si="95">SUM(AP45:AP47)</f>
        <v>11.3</v>
      </c>
      <c r="AQ48" s="115">
        <f t="shared" si="95"/>
        <v>10</v>
      </c>
    </row>
    <row r="49" spans="2:54" hidden="1" x14ac:dyDescent="0.2">
      <c r="B49" s="24"/>
      <c r="E49" s="24"/>
      <c r="F49" s="24"/>
      <c r="G49" s="24"/>
      <c r="H49" s="82"/>
      <c r="I49" s="24"/>
      <c r="J49" s="24"/>
      <c r="K49" s="77"/>
      <c r="L49" s="24"/>
      <c r="N49" s="77">
        <f>'ЧЭС, ВПМЭС'!D82</f>
        <v>47.2</v>
      </c>
      <c r="Q49" s="92">
        <f>'ЧЭС, ВПМЭС'!F82</f>
        <v>20.3</v>
      </c>
      <c r="R49" s="92">
        <f>'ЧЭС, ВПМЭС'!G82</f>
        <v>33.9</v>
      </c>
      <c r="S49" s="92">
        <f>'ЧЭС, ВПМЭС'!H82</f>
        <v>20.3</v>
      </c>
      <c r="T49" s="77">
        <f>'ЧЭС, ВПМЭС'!J82</f>
        <v>48.7</v>
      </c>
      <c r="W49" s="94">
        <f>'ЧЭС, ВПМЭС'!K82</f>
        <v>60</v>
      </c>
      <c r="Z49" s="92">
        <f>'ЧЭС, ВПМЭС'!L82</f>
        <v>7.3</v>
      </c>
      <c r="AA49" s="92">
        <f>'ЧЭС, ВПМЭС'!M82</f>
        <v>8.9</v>
      </c>
      <c r="AB49" s="92">
        <f>'ЧЭС, ВПМЭС'!N82</f>
        <v>5.3</v>
      </c>
      <c r="AC49" s="74"/>
    </row>
    <row r="50" spans="2:54" hidden="1" x14ac:dyDescent="0.2">
      <c r="B50" s="74"/>
      <c r="E50" s="24"/>
      <c r="F50" s="24"/>
      <c r="G50" s="24"/>
      <c r="H50" s="82"/>
      <c r="I50" s="24"/>
      <c r="J50" s="24"/>
      <c r="K50" s="77"/>
      <c r="N50" s="77">
        <f>'ЧЭС, ВПМЭС'!D83</f>
        <v>47.2</v>
      </c>
      <c r="Q50" s="92">
        <f>'ЧЭС, ВПМЭС'!F83</f>
        <v>0</v>
      </c>
      <c r="R50" s="92">
        <f>'ЧЭС, ВПМЭС'!G83</f>
        <v>0</v>
      </c>
      <c r="S50" s="92">
        <f>'ЧЭС, ВПМЭС'!H83</f>
        <v>0</v>
      </c>
      <c r="T50" s="77">
        <f>'ЧЭС, ВПМЭС'!J83</f>
        <v>48.7</v>
      </c>
      <c r="W50" s="94">
        <f>'ЧЭС, ВПМЭС'!K83</f>
        <v>70</v>
      </c>
      <c r="Z50" s="92">
        <f>'ЧЭС, ВПМЭС'!L83</f>
        <v>13</v>
      </c>
      <c r="AA50" s="92">
        <f>'ЧЭС, ВПМЭС'!M83</f>
        <v>25</v>
      </c>
      <c r="AB50" s="92">
        <f>'ЧЭС, ВПМЭС'!N83</f>
        <v>15</v>
      </c>
      <c r="AC50" s="74"/>
    </row>
    <row r="51" spans="2:54" hidden="1" x14ac:dyDescent="0.2">
      <c r="L51" s="74"/>
      <c r="M51" s="74"/>
      <c r="N51" s="77"/>
      <c r="O51" s="74"/>
      <c r="P51" s="74"/>
      <c r="Q51" s="77">
        <f>SUM(Q31:Q50)</f>
        <v>395.06299999999999</v>
      </c>
      <c r="R51" s="77">
        <f t="shared" ref="R51:S51" si="96">SUM(R31:R50)</f>
        <v>447.20899999999995</v>
      </c>
      <c r="S51" s="77">
        <f t="shared" si="96"/>
        <v>394.37299999999999</v>
      </c>
      <c r="T51" s="77"/>
      <c r="U51" s="74"/>
      <c r="V51" s="74"/>
      <c r="W51" s="24"/>
      <c r="Z51" s="77">
        <f>SUM(Z31:Z50)</f>
        <v>273.08199999999999</v>
      </c>
      <c r="AA51" s="77">
        <f t="shared" ref="AA51:AB51" si="97">SUM(AA31:AA50)</f>
        <v>334.24399999999997</v>
      </c>
      <c r="AB51" s="77">
        <f t="shared" si="97"/>
        <v>284.67200000000003</v>
      </c>
      <c r="AC51" s="77"/>
      <c r="AD51" s="74"/>
      <c r="AE51" s="74"/>
      <c r="AF51" s="74"/>
      <c r="AG51" s="74"/>
      <c r="AH51" s="74"/>
      <c r="AI51" s="74"/>
      <c r="AJ51" s="74"/>
      <c r="AK51" s="74"/>
      <c r="AL51" s="23"/>
      <c r="AM51" s="23"/>
      <c r="AN51" s="23"/>
      <c r="AO51" s="23"/>
      <c r="AP51" s="23"/>
      <c r="AQ51" s="23"/>
      <c r="AR51" s="23"/>
      <c r="AS51" s="23"/>
      <c r="AT51" s="23"/>
      <c r="AZ51" s="74"/>
      <c r="BA51" s="74"/>
    </row>
    <row r="52" spans="2:54" hidden="1" x14ac:dyDescent="0.2">
      <c r="B52" s="74"/>
      <c r="T52" s="77"/>
      <c r="W52" s="24"/>
      <c r="AC52" s="77"/>
    </row>
    <row r="53" spans="2:54" x14ac:dyDescent="0.2">
      <c r="B53" s="74"/>
      <c r="T53" s="77"/>
      <c r="W53" s="24"/>
      <c r="AC53" s="77"/>
    </row>
    <row r="54" spans="2:54" x14ac:dyDescent="0.2">
      <c r="B54" s="77"/>
      <c r="K54" s="77"/>
      <c r="T54" s="77"/>
      <c r="W54" s="24"/>
      <c r="AC54" s="74"/>
      <c r="AL54" s="77"/>
      <c r="AM54" s="75"/>
      <c r="AN54" s="75"/>
      <c r="AO54" s="75"/>
      <c r="AP54" s="75"/>
      <c r="AQ54" s="75"/>
      <c r="AR54" s="75"/>
      <c r="AS54" s="75"/>
      <c r="AT54" s="75"/>
      <c r="AU54" s="74"/>
      <c r="AV54" s="77"/>
      <c r="AX54" s="74"/>
      <c r="AY54" s="77"/>
      <c r="BB54" s="77"/>
    </row>
    <row r="55" spans="2:54" x14ac:dyDescent="0.2">
      <c r="B55" s="74"/>
      <c r="T55" s="74"/>
      <c r="W55" s="24"/>
      <c r="AC55" s="74"/>
    </row>
  </sheetData>
  <mergeCells count="33">
    <mergeCell ref="AC36:AH36"/>
    <mergeCell ref="AI36:AQ36"/>
    <mergeCell ref="AC44:AH44"/>
    <mergeCell ref="AI44:AQ44"/>
    <mergeCell ref="A30:D30"/>
    <mergeCell ref="E30:M30"/>
    <mergeCell ref="N30:S30"/>
    <mergeCell ref="T30:AB30"/>
    <mergeCell ref="AC30:AH30"/>
    <mergeCell ref="AI8:AK8"/>
    <mergeCell ref="AI30:AQ30"/>
    <mergeCell ref="Q8:S8"/>
    <mergeCell ref="T8:V8"/>
    <mergeCell ref="Z8:AB8"/>
    <mergeCell ref="W8:Y8"/>
    <mergeCell ref="AL6:AN8"/>
    <mergeCell ref="AO6:AQ8"/>
    <mergeCell ref="B8:D8"/>
    <mergeCell ref="E8:G8"/>
    <mergeCell ref="H8:J8"/>
    <mergeCell ref="K8:M8"/>
    <mergeCell ref="A1:AT1"/>
    <mergeCell ref="A3:AT3"/>
    <mergeCell ref="A6:A8"/>
    <mergeCell ref="B6:AK6"/>
    <mergeCell ref="AR6:AT8"/>
    <mergeCell ref="B7:G7"/>
    <mergeCell ref="H7:P7"/>
    <mergeCell ref="N8:P8"/>
    <mergeCell ref="AC7:AK7"/>
    <mergeCell ref="Q7:AB7"/>
    <mergeCell ref="AC8:AE8"/>
    <mergeCell ref="AF8:AH8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6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9" sqref="C9"/>
    </sheetView>
  </sheetViews>
  <sheetFormatPr defaultColWidth="0.85546875" defaultRowHeight="12.75" x14ac:dyDescent="0.2"/>
  <cols>
    <col min="1" max="1" width="8.7109375" style="1" customWidth="1"/>
    <col min="2" max="2" width="6.7109375" style="1" customWidth="1"/>
    <col min="3" max="4" width="6.7109375" style="87" customWidth="1"/>
    <col min="5" max="5" width="6.7109375" style="1" customWidth="1"/>
    <col min="6" max="7" width="6.7109375" style="87" customWidth="1"/>
    <col min="8" max="8" width="6.7109375" style="1" customWidth="1"/>
    <col min="9" max="10" width="6.7109375" style="87" customWidth="1"/>
    <col min="11" max="11" width="6.7109375" style="1" customWidth="1"/>
    <col min="12" max="13" width="6.7109375" style="87" customWidth="1"/>
    <col min="14" max="14" width="6.7109375" style="23" customWidth="1"/>
    <col min="15" max="16" width="6.7109375" style="87" customWidth="1"/>
    <col min="17" max="17" width="6.7109375" style="23" customWidth="1"/>
    <col min="18" max="19" width="6.7109375" style="87" customWidth="1"/>
    <col min="20" max="20" width="6.7109375" style="23" customWidth="1"/>
    <col min="21" max="22" width="6.7109375" style="87" customWidth="1"/>
    <col min="23" max="23" width="6.7109375" style="23" customWidth="1"/>
    <col min="24" max="25" width="6.7109375" style="87" customWidth="1"/>
    <col min="26" max="26" width="6.7109375" style="23" customWidth="1"/>
    <col min="27" max="28" width="6.7109375" style="87" customWidth="1"/>
    <col min="29" max="29" width="6.7109375" style="23" customWidth="1"/>
    <col min="30" max="31" width="6.7109375" style="87" customWidth="1"/>
    <col min="32" max="32" width="6.7109375" style="1" customWidth="1"/>
    <col min="33" max="34" width="6.7109375" style="87" customWidth="1"/>
    <col min="35" max="35" width="6.7109375" style="1" customWidth="1"/>
    <col min="36" max="37" width="6.7109375" style="87" customWidth="1"/>
    <col min="38" max="38" width="7.28515625" style="1" customWidth="1"/>
    <col min="39" max="40" width="7.28515625" style="87" customWidth="1"/>
    <col min="41" max="41" width="7.28515625" style="1" customWidth="1"/>
    <col min="42" max="43" width="7.28515625" style="87" customWidth="1"/>
    <col min="44" max="44" width="7.28515625" style="1" customWidth="1"/>
    <col min="45" max="46" width="7.28515625" style="87" customWidth="1"/>
    <col min="47" max="47" width="7.28515625" style="1" customWidth="1"/>
    <col min="48" max="49" width="7.28515625" style="87" customWidth="1"/>
    <col min="50" max="50" width="7.28515625" style="1" customWidth="1"/>
    <col min="51" max="52" width="7.28515625" style="87" customWidth="1"/>
    <col min="53" max="53" width="7.28515625" style="23" customWidth="1"/>
    <col min="54" max="55" width="7.28515625" style="87" customWidth="1"/>
    <col min="56" max="56" width="7.28515625" style="23" customWidth="1"/>
    <col min="57" max="58" width="7.28515625" style="87" customWidth="1"/>
    <col min="59" max="59" width="7.28515625" style="23" customWidth="1"/>
    <col min="60" max="61" width="7.28515625" style="87" customWidth="1"/>
    <col min="62" max="62" width="7.28515625" style="1" customWidth="1"/>
    <col min="63" max="63" width="7" style="87" customWidth="1"/>
    <col min="64" max="64" width="7.85546875" style="87" customWidth="1"/>
    <col min="65" max="65" width="5" style="1" customWidth="1"/>
    <col min="66" max="66" width="4.7109375" style="1" customWidth="1"/>
    <col min="67" max="67" width="3.140625" style="1" customWidth="1"/>
    <col min="68" max="139" width="4.7109375" style="1" customWidth="1"/>
    <col min="140" max="16384" width="0.85546875" style="1"/>
  </cols>
  <sheetData>
    <row r="1" spans="1:64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64" ht="3" customHeight="1" x14ac:dyDescent="0.2"/>
    <row r="3" spans="1:64" x14ac:dyDescent="0.2">
      <c r="A3" s="126" t="s">
        <v>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64" x14ac:dyDescent="0.2">
      <c r="A4" s="103"/>
      <c r="B4" s="103"/>
      <c r="C4" s="88"/>
      <c r="D4" s="88"/>
      <c r="E4" s="103"/>
      <c r="F4" s="88"/>
      <c r="G4" s="88"/>
      <c r="H4" s="103"/>
      <c r="I4" s="88"/>
      <c r="J4" s="88"/>
      <c r="K4" s="103"/>
      <c r="L4" s="88"/>
      <c r="M4" s="88"/>
      <c r="N4" s="45"/>
      <c r="O4" s="88"/>
      <c r="P4" s="88"/>
      <c r="Q4" s="45"/>
      <c r="R4" s="88"/>
      <c r="S4" s="88"/>
      <c r="T4" s="45"/>
      <c r="U4" s="88"/>
      <c r="V4" s="88"/>
      <c r="W4" s="45"/>
      <c r="X4" s="88"/>
      <c r="Y4" s="88"/>
      <c r="Z4" s="45"/>
      <c r="AA4" s="88"/>
      <c r="AB4" s="88"/>
      <c r="AC4" s="45"/>
      <c r="AD4" s="88"/>
      <c r="AE4" s="88"/>
      <c r="AF4" s="103"/>
      <c r="AG4" s="88"/>
      <c r="AH4" s="88"/>
      <c r="AI4" s="103"/>
      <c r="AJ4" s="88"/>
      <c r="AK4" s="88"/>
      <c r="AL4" s="103"/>
      <c r="AM4" s="88"/>
      <c r="AN4" s="88"/>
      <c r="AO4" s="103"/>
      <c r="AP4" s="88"/>
      <c r="AQ4" s="88"/>
      <c r="AR4" s="103"/>
      <c r="AS4" s="88"/>
      <c r="AT4" s="88"/>
      <c r="AU4" s="103"/>
      <c r="AV4" s="88"/>
      <c r="AW4" s="88"/>
      <c r="AX4" s="103"/>
      <c r="AY4" s="88"/>
      <c r="AZ4" s="88"/>
      <c r="BA4" s="45"/>
      <c r="BB4" s="88"/>
      <c r="BC4" s="88"/>
      <c r="BD4" s="45"/>
      <c r="BE4" s="88"/>
      <c r="BF4" s="88"/>
      <c r="BG4" s="45"/>
      <c r="BH4" s="88"/>
      <c r="BI4" s="88"/>
      <c r="BJ4" s="103"/>
      <c r="BK4" s="88"/>
      <c r="BL4" s="88"/>
    </row>
    <row r="5" spans="1:64" ht="15" customHeight="1" x14ac:dyDescent="0.2">
      <c r="A5" s="19"/>
      <c r="B5" s="101" t="str">
        <f>'Сумма АЧР'!B5</f>
        <v>4-00</v>
      </c>
      <c r="C5" s="89" t="str">
        <f>'Сумма АЧР'!C5</f>
        <v>10-00</v>
      </c>
      <c r="D5" s="89" t="str">
        <f>'Сумма АЧР'!D5</f>
        <v>22-00</v>
      </c>
      <c r="E5" s="101" t="str">
        <f>B5</f>
        <v>4-00</v>
      </c>
      <c r="F5" s="89" t="str">
        <f t="shared" ref="F5:G5" si="0">C5</f>
        <v>10-00</v>
      </c>
      <c r="G5" s="89" t="str">
        <f t="shared" si="0"/>
        <v>22-00</v>
      </c>
      <c r="H5" s="101" t="str">
        <f>E5</f>
        <v>4-00</v>
      </c>
      <c r="I5" s="89" t="str">
        <f t="shared" ref="I5:AZ5" si="1">F5</f>
        <v>10-00</v>
      </c>
      <c r="J5" s="89" t="str">
        <f t="shared" si="1"/>
        <v>22-00</v>
      </c>
      <c r="K5" s="101" t="str">
        <f t="shared" si="1"/>
        <v>4-00</v>
      </c>
      <c r="L5" s="89" t="str">
        <f t="shared" si="1"/>
        <v>10-00</v>
      </c>
      <c r="M5" s="89" t="str">
        <f t="shared" si="1"/>
        <v>22-00</v>
      </c>
      <c r="N5" s="89" t="str">
        <f t="shared" ref="N5" si="2">K5</f>
        <v>4-00</v>
      </c>
      <c r="O5" s="89" t="str">
        <f t="shared" ref="O5" si="3">L5</f>
        <v>10-00</v>
      </c>
      <c r="P5" s="89" t="str">
        <f t="shared" ref="P5" si="4">M5</f>
        <v>22-00</v>
      </c>
      <c r="Q5" s="89" t="str">
        <f t="shared" ref="Q5" si="5">N5</f>
        <v>4-00</v>
      </c>
      <c r="R5" s="89" t="str">
        <f t="shared" ref="R5" si="6">O5</f>
        <v>10-00</v>
      </c>
      <c r="S5" s="89" t="str">
        <f t="shared" ref="S5" si="7">P5</f>
        <v>22-00</v>
      </c>
      <c r="T5" s="89" t="str">
        <f t="shared" ref="T5" si="8">Q5</f>
        <v>4-00</v>
      </c>
      <c r="U5" s="89" t="str">
        <f t="shared" ref="U5" si="9">R5</f>
        <v>10-00</v>
      </c>
      <c r="V5" s="89" t="str">
        <f t="shared" ref="V5" si="10">S5</f>
        <v>22-00</v>
      </c>
      <c r="W5" s="89" t="str">
        <f t="shared" ref="W5" si="11">T5</f>
        <v>4-00</v>
      </c>
      <c r="X5" s="89" t="str">
        <f t="shared" ref="X5" si="12">U5</f>
        <v>10-00</v>
      </c>
      <c r="Y5" s="89" t="str">
        <f t="shared" ref="Y5" si="13">V5</f>
        <v>22-00</v>
      </c>
      <c r="Z5" s="89" t="str">
        <f t="shared" ref="Z5" si="14">W5</f>
        <v>4-00</v>
      </c>
      <c r="AA5" s="89" t="str">
        <f t="shared" ref="AA5" si="15">X5</f>
        <v>10-00</v>
      </c>
      <c r="AB5" s="89" t="str">
        <f t="shared" ref="AB5" si="16">Y5</f>
        <v>22-00</v>
      </c>
      <c r="AC5" s="89" t="str">
        <f t="shared" ref="AC5" si="17">Z5</f>
        <v>4-00</v>
      </c>
      <c r="AD5" s="89" t="str">
        <f t="shared" ref="AD5" si="18">AA5</f>
        <v>10-00</v>
      </c>
      <c r="AE5" s="89" t="str">
        <f t="shared" ref="AE5" si="19">AB5</f>
        <v>22-00</v>
      </c>
      <c r="AF5" s="101" t="str">
        <f>K5</f>
        <v>4-00</v>
      </c>
      <c r="AG5" s="89" t="str">
        <f>L5</f>
        <v>10-00</v>
      </c>
      <c r="AH5" s="89" t="str">
        <f>M5</f>
        <v>22-00</v>
      </c>
      <c r="AI5" s="101" t="str">
        <f t="shared" si="1"/>
        <v>4-00</v>
      </c>
      <c r="AJ5" s="89" t="str">
        <f t="shared" si="1"/>
        <v>10-00</v>
      </c>
      <c r="AK5" s="89" t="str">
        <f t="shared" si="1"/>
        <v>22-00</v>
      </c>
      <c r="AL5" s="101" t="str">
        <f t="shared" si="1"/>
        <v>4-00</v>
      </c>
      <c r="AM5" s="89" t="str">
        <f t="shared" si="1"/>
        <v>10-00</v>
      </c>
      <c r="AN5" s="89" t="str">
        <f t="shared" si="1"/>
        <v>22-00</v>
      </c>
      <c r="AO5" s="101" t="str">
        <f t="shared" si="1"/>
        <v>4-00</v>
      </c>
      <c r="AP5" s="89" t="str">
        <f t="shared" si="1"/>
        <v>10-00</v>
      </c>
      <c r="AQ5" s="89" t="str">
        <f t="shared" si="1"/>
        <v>22-00</v>
      </c>
      <c r="AR5" s="101" t="str">
        <f t="shared" si="1"/>
        <v>4-00</v>
      </c>
      <c r="AS5" s="89" t="str">
        <f t="shared" si="1"/>
        <v>10-00</v>
      </c>
      <c r="AT5" s="89" t="str">
        <f t="shared" si="1"/>
        <v>22-00</v>
      </c>
      <c r="AU5" s="101" t="str">
        <f t="shared" si="1"/>
        <v>4-00</v>
      </c>
      <c r="AV5" s="89" t="str">
        <f t="shared" si="1"/>
        <v>10-00</v>
      </c>
      <c r="AW5" s="89" t="str">
        <f t="shared" si="1"/>
        <v>22-00</v>
      </c>
      <c r="AX5" s="101" t="str">
        <f t="shared" si="1"/>
        <v>4-00</v>
      </c>
      <c r="AY5" s="89" t="str">
        <f t="shared" si="1"/>
        <v>10-00</v>
      </c>
      <c r="AZ5" s="89" t="str">
        <f t="shared" si="1"/>
        <v>22-00</v>
      </c>
      <c r="BA5" s="89" t="str">
        <f t="shared" ref="BA5" si="20">AX5</f>
        <v>4-00</v>
      </c>
      <c r="BB5" s="89" t="str">
        <f t="shared" ref="BB5" si="21">AY5</f>
        <v>10-00</v>
      </c>
      <c r="BC5" s="89" t="str">
        <f t="shared" ref="BC5" si="22">AZ5</f>
        <v>22-00</v>
      </c>
      <c r="BD5" s="89" t="str">
        <f t="shared" ref="BD5" si="23">BA5</f>
        <v>4-00</v>
      </c>
      <c r="BE5" s="89" t="str">
        <f t="shared" ref="BE5" si="24">BB5</f>
        <v>10-00</v>
      </c>
      <c r="BF5" s="89" t="str">
        <f t="shared" ref="BF5" si="25">BC5</f>
        <v>22-00</v>
      </c>
      <c r="BG5" s="89" t="str">
        <f t="shared" ref="BG5" si="26">BD5</f>
        <v>4-00</v>
      </c>
      <c r="BH5" s="89" t="str">
        <f t="shared" ref="BH5" si="27">BE5</f>
        <v>10-00</v>
      </c>
      <c r="BI5" s="89" t="str">
        <f t="shared" ref="BI5" si="28">BF5</f>
        <v>22-00</v>
      </c>
      <c r="BJ5" s="101" t="str">
        <f>AX5</f>
        <v>4-00</v>
      </c>
      <c r="BK5" s="89" t="str">
        <f>AY5</f>
        <v>10-00</v>
      </c>
      <c r="BL5" s="89" t="str">
        <f>AZ5</f>
        <v>22-00</v>
      </c>
    </row>
    <row r="6" spans="1:64" ht="15.75" customHeight="1" x14ac:dyDescent="0.2">
      <c r="A6" s="127" t="s">
        <v>350</v>
      </c>
      <c r="B6" s="125" t="s">
        <v>366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</row>
    <row r="7" spans="1:64" ht="20.25" customHeight="1" x14ac:dyDescent="0.2">
      <c r="A7" s="127"/>
      <c r="B7" s="137" t="s">
        <v>353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9"/>
      <c r="AI7" s="137" t="s">
        <v>354</v>
      </c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9"/>
    </row>
    <row r="8" spans="1:64" ht="28.5" customHeight="1" x14ac:dyDescent="0.2">
      <c r="A8" s="127"/>
      <c r="B8" s="125" t="s">
        <v>355</v>
      </c>
      <c r="C8" s="125"/>
      <c r="D8" s="125"/>
      <c r="E8" s="125" t="s">
        <v>356</v>
      </c>
      <c r="F8" s="125"/>
      <c r="G8" s="125"/>
      <c r="H8" s="125" t="s">
        <v>357</v>
      </c>
      <c r="I8" s="125"/>
      <c r="J8" s="125"/>
      <c r="K8" s="125" t="s">
        <v>358</v>
      </c>
      <c r="L8" s="125"/>
      <c r="M8" s="125"/>
      <c r="N8" s="134" t="s">
        <v>359</v>
      </c>
      <c r="O8" s="135"/>
      <c r="P8" s="136"/>
      <c r="Q8" s="134" t="s">
        <v>360</v>
      </c>
      <c r="R8" s="135"/>
      <c r="S8" s="136"/>
      <c r="T8" s="134" t="s">
        <v>361</v>
      </c>
      <c r="U8" s="135"/>
      <c r="V8" s="136"/>
      <c r="W8" s="134" t="s">
        <v>362</v>
      </c>
      <c r="X8" s="135"/>
      <c r="Y8" s="136"/>
      <c r="Z8" s="134" t="s">
        <v>363</v>
      </c>
      <c r="AA8" s="135"/>
      <c r="AB8" s="136"/>
      <c r="AC8" s="134" t="s">
        <v>364</v>
      </c>
      <c r="AD8" s="135"/>
      <c r="AE8" s="136"/>
      <c r="AF8" s="125" t="s">
        <v>365</v>
      </c>
      <c r="AG8" s="125"/>
      <c r="AH8" s="125"/>
      <c r="AI8" s="125" t="s">
        <v>364</v>
      </c>
      <c r="AJ8" s="125"/>
      <c r="AK8" s="125"/>
      <c r="AL8" s="125" t="s">
        <v>365</v>
      </c>
      <c r="AM8" s="125"/>
      <c r="AN8" s="125"/>
      <c r="AO8" s="125" t="s">
        <v>367</v>
      </c>
      <c r="AP8" s="125"/>
      <c r="AQ8" s="125"/>
      <c r="AR8" s="125" t="s">
        <v>368</v>
      </c>
      <c r="AS8" s="125"/>
      <c r="AT8" s="125"/>
      <c r="AU8" s="125" t="s">
        <v>369</v>
      </c>
      <c r="AV8" s="125"/>
      <c r="AW8" s="125"/>
      <c r="AX8" s="125" t="s">
        <v>370</v>
      </c>
      <c r="AY8" s="125"/>
      <c r="AZ8" s="125"/>
      <c r="BA8" s="134" t="s">
        <v>371</v>
      </c>
      <c r="BB8" s="135"/>
      <c r="BC8" s="136"/>
      <c r="BD8" s="134" t="s">
        <v>372</v>
      </c>
      <c r="BE8" s="135"/>
      <c r="BF8" s="136"/>
      <c r="BG8" s="134" t="s">
        <v>373</v>
      </c>
      <c r="BH8" s="135"/>
      <c r="BI8" s="136"/>
      <c r="BJ8" s="125" t="s">
        <v>374</v>
      </c>
      <c r="BK8" s="125"/>
      <c r="BL8" s="125"/>
    </row>
    <row r="9" spans="1:64" ht="19.5" customHeight="1" x14ac:dyDescent="0.2">
      <c r="A9" s="104" t="s">
        <v>352</v>
      </c>
      <c r="B9" s="100">
        <f>'ВЭС, ВПМЭС'!X68+'ЧЭС, ВПМЭС'!X61+КЭС!X29</f>
        <v>16.7</v>
      </c>
      <c r="C9" s="113">
        <f>'ВЭС, ВПМЭС'!Y68+'ЧЭС, ВПМЭС'!Y61+КЭС!Y29</f>
        <v>25.999999999999996</v>
      </c>
      <c r="D9" s="113">
        <f>'ВЭС, ВПМЭС'!Z68+'ЧЭС, ВПМЭС'!Z61+КЭС!Z29</f>
        <v>21</v>
      </c>
      <c r="E9" s="100">
        <f>'ВЭС, ВПМЭС'!X69</f>
        <v>1.5</v>
      </c>
      <c r="F9" s="113">
        <f>'ВЭС, ВПМЭС'!Y69</f>
        <v>2.4</v>
      </c>
      <c r="G9" s="113">
        <f>'ВЭС, ВПМЭС'!Z69</f>
        <v>1.6</v>
      </c>
      <c r="H9" s="100"/>
      <c r="I9" s="100"/>
      <c r="J9" s="100"/>
      <c r="K9" s="100"/>
      <c r="L9" s="100"/>
      <c r="M9" s="100"/>
      <c r="N9" s="11"/>
      <c r="O9" s="90"/>
      <c r="P9" s="90"/>
      <c r="Q9" s="11"/>
      <c r="R9" s="90"/>
      <c r="S9" s="90"/>
      <c r="T9" s="11"/>
      <c r="U9" s="90"/>
      <c r="V9" s="90"/>
      <c r="W9" s="11"/>
      <c r="X9" s="90"/>
      <c r="Y9" s="90"/>
      <c r="Z9" s="11"/>
      <c r="AA9" s="90"/>
      <c r="AB9" s="90"/>
      <c r="AC9" s="11"/>
      <c r="AD9" s="90"/>
      <c r="AE9" s="9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53"/>
      <c r="AS9" s="100"/>
      <c r="AT9" s="100"/>
      <c r="AU9" s="100"/>
      <c r="AV9" s="100"/>
      <c r="AW9" s="100"/>
      <c r="AX9" s="100"/>
      <c r="AY9" s="100"/>
      <c r="AZ9" s="100"/>
      <c r="BA9" s="11"/>
      <c r="BB9" s="90"/>
      <c r="BC9" s="90"/>
      <c r="BD9" s="11"/>
      <c r="BE9" s="90"/>
      <c r="BF9" s="90"/>
      <c r="BG9" s="11"/>
      <c r="BH9" s="90"/>
      <c r="BI9" s="90"/>
      <c r="BJ9" s="100"/>
      <c r="BK9" s="102"/>
      <c r="BL9" s="102"/>
    </row>
    <row r="10" spans="1:64" ht="19.5" customHeight="1" x14ac:dyDescent="0.2">
      <c r="A10" s="104" t="s">
        <v>351</v>
      </c>
      <c r="B10" s="100"/>
      <c r="C10" s="100"/>
      <c r="D10" s="100"/>
      <c r="E10" s="52">
        <f>'ВЭС, ВПМЭС'!X70+'ЧЭС, ВПМЭС'!X62+ТЭС!X18+КЭС!X30</f>
        <v>15.700000000000001</v>
      </c>
      <c r="F10" s="52">
        <f>'ВЭС, ВПМЭС'!Y70+'ЧЭС, ВПМЭС'!Y62+ТЭС!Y18+КЭС!Y30</f>
        <v>19</v>
      </c>
      <c r="G10" s="52">
        <f>'ВЭС, ВПМЭС'!Z70+'ЧЭС, ВПМЭС'!Z62+ТЭС!Z18+КЭС!Z30</f>
        <v>15.700000000000001</v>
      </c>
      <c r="H10" s="52">
        <f>'ВЭС, ВПМЭС'!X71+КЭС!X31</f>
        <v>7.7</v>
      </c>
      <c r="I10" s="52">
        <f>'ВЭС, ВПМЭС'!Y71+КЭС!Y31</f>
        <v>9.8000000000000007</v>
      </c>
      <c r="J10" s="52">
        <f>'ВЭС, ВПМЭС'!Z71+КЭС!Z31</f>
        <v>7.1000000000000005</v>
      </c>
      <c r="K10" s="100"/>
      <c r="L10" s="100"/>
      <c r="M10" s="100"/>
      <c r="N10" s="11"/>
      <c r="O10" s="90"/>
      <c r="P10" s="90"/>
      <c r="Q10" s="11"/>
      <c r="R10" s="90"/>
      <c r="S10" s="90"/>
      <c r="T10" s="11"/>
      <c r="U10" s="90"/>
      <c r="V10" s="90"/>
      <c r="W10" s="11"/>
      <c r="X10" s="90"/>
      <c r="Y10" s="90"/>
      <c r="Z10" s="11"/>
      <c r="AA10" s="90"/>
      <c r="AB10" s="90"/>
      <c r="AC10" s="11"/>
      <c r="AD10" s="90"/>
      <c r="AE10" s="9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53"/>
      <c r="AS10" s="100"/>
      <c r="AT10" s="100"/>
      <c r="AU10" s="100"/>
      <c r="AV10" s="100"/>
      <c r="AW10" s="100"/>
      <c r="AX10" s="100"/>
      <c r="AY10" s="100"/>
      <c r="AZ10" s="100"/>
      <c r="BA10" s="11"/>
      <c r="BB10" s="90"/>
      <c r="BC10" s="90"/>
      <c r="BD10" s="11"/>
      <c r="BE10" s="90"/>
      <c r="BF10" s="90"/>
      <c r="BG10" s="11"/>
      <c r="BH10" s="90"/>
      <c r="BI10" s="90"/>
      <c r="BJ10" s="100"/>
      <c r="BK10" s="102"/>
      <c r="BL10" s="102"/>
    </row>
    <row r="11" spans="1:64" ht="15" customHeight="1" x14ac:dyDescent="0.2">
      <c r="A11" s="102" t="s">
        <v>205</v>
      </c>
      <c r="B11" s="52"/>
      <c r="C11" s="52"/>
      <c r="D11" s="52"/>
      <c r="E11" s="52"/>
      <c r="F11" s="91"/>
      <c r="G11" s="90"/>
      <c r="H11" s="100">
        <f>ТЭС!X19+КЭС!X32</f>
        <v>10</v>
      </c>
      <c r="I11" s="113">
        <f>ТЭС!Y19+КЭС!Y32</f>
        <v>15</v>
      </c>
      <c r="J11" s="113">
        <f>ТЭС!Z19+КЭС!Z32</f>
        <v>11.6</v>
      </c>
      <c r="K11" s="100">
        <f>'ВЭС, ВПМЭС'!X72+ТЭС!X20</f>
        <v>12.1</v>
      </c>
      <c r="L11" s="113">
        <f>'ВЭС, ВПМЭС'!Y72+ТЭС!Y20</f>
        <v>15.3</v>
      </c>
      <c r="M11" s="113">
        <f>'ВЭС, ВПМЭС'!Z72+ТЭС!Z20</f>
        <v>13.7</v>
      </c>
      <c r="N11" s="11"/>
      <c r="O11" s="90"/>
      <c r="P11" s="90"/>
      <c r="Q11" s="11"/>
      <c r="R11" s="90"/>
      <c r="S11" s="90"/>
      <c r="T11" s="11"/>
      <c r="U11" s="90"/>
      <c r="V11" s="90"/>
      <c r="W11" s="11"/>
      <c r="X11" s="90"/>
      <c r="Y11" s="90"/>
      <c r="Z11" s="11"/>
      <c r="AA11" s="90"/>
      <c r="AB11" s="90"/>
      <c r="AC11" s="11"/>
      <c r="AD11" s="90"/>
      <c r="AE11" s="90"/>
      <c r="AF11" s="100"/>
      <c r="AG11" s="90"/>
      <c r="AH11" s="90"/>
      <c r="AI11" s="100"/>
      <c r="AJ11" s="90"/>
      <c r="AK11" s="90"/>
      <c r="AL11" s="100"/>
      <c r="AM11" s="90"/>
      <c r="AN11" s="90"/>
      <c r="AO11" s="100"/>
      <c r="AP11" s="90"/>
      <c r="AQ11" s="90"/>
      <c r="AR11" s="53"/>
      <c r="AS11" s="90"/>
      <c r="AT11" s="90"/>
      <c r="AU11" s="100"/>
      <c r="AV11" s="90"/>
      <c r="AW11" s="90"/>
      <c r="AX11" s="100"/>
      <c r="AY11" s="90"/>
      <c r="AZ11" s="90"/>
      <c r="BA11" s="11"/>
      <c r="BB11" s="90"/>
      <c r="BC11" s="90"/>
      <c r="BD11" s="11"/>
      <c r="BE11" s="90"/>
      <c r="BF11" s="90"/>
      <c r="BG11" s="11"/>
      <c r="BH11" s="90"/>
      <c r="BI11" s="90"/>
      <c r="BJ11" s="100"/>
      <c r="BK11" s="90"/>
      <c r="BL11" s="90"/>
    </row>
    <row r="12" spans="1:64" ht="15" customHeight="1" x14ac:dyDescent="0.2">
      <c r="A12" s="54" t="s">
        <v>206</v>
      </c>
      <c r="B12" s="52"/>
      <c r="C12" s="52"/>
      <c r="D12" s="52"/>
      <c r="E12" s="19"/>
      <c r="F12" s="56"/>
      <c r="G12" s="56"/>
      <c r="H12" s="52"/>
      <c r="I12" s="90"/>
      <c r="J12" s="90"/>
      <c r="K12" s="52">
        <f>'ВЭС, ВПМЭС'!X75+'ЧЭС, ВПМЭС'!X63</f>
        <v>8.3000000000000007</v>
      </c>
      <c r="L12" s="52">
        <f>'ВЭС, ВПМЭС'!Y75+'ЧЭС, ВПМЭС'!Y63</f>
        <v>9.1</v>
      </c>
      <c r="M12" s="52">
        <f>'ВЭС, ВПМЭС'!Z75+'ЧЭС, ВПМЭС'!Z63</f>
        <v>9</v>
      </c>
      <c r="N12" s="114">
        <f>'ВЭС, ВПМЭС'!X76+'ЧЭС, ВПМЭС'!X64+КЭС!X33</f>
        <v>12.1</v>
      </c>
      <c r="O12" s="114">
        <f>'ВЭС, ВПМЭС'!Y76+'ЧЭС, ВПМЭС'!Y64+КЭС!Y33</f>
        <v>16.099999999999998</v>
      </c>
      <c r="P12" s="114">
        <f>'ВЭС, ВПМЭС'!Z76+'ЧЭС, ВПМЭС'!Z64+КЭС!Z33</f>
        <v>15.100000000000001</v>
      </c>
      <c r="Q12" s="114"/>
      <c r="R12" s="91"/>
      <c r="S12" s="91"/>
      <c r="T12" s="114"/>
      <c r="U12" s="91"/>
      <c r="V12" s="91"/>
      <c r="W12" s="114"/>
      <c r="X12" s="91"/>
      <c r="Y12" s="91"/>
      <c r="Z12" s="114"/>
      <c r="AA12" s="91"/>
      <c r="AB12" s="91"/>
      <c r="AC12" s="114"/>
      <c r="AD12" s="91"/>
      <c r="AE12" s="91"/>
      <c r="AF12" s="100"/>
      <c r="AG12" s="90"/>
      <c r="AH12" s="90"/>
      <c r="AI12" s="100"/>
      <c r="AJ12" s="90"/>
      <c r="AK12" s="90"/>
      <c r="AL12" s="100"/>
      <c r="AM12" s="90"/>
      <c r="AN12" s="90"/>
      <c r="AO12" s="100"/>
      <c r="AP12" s="90"/>
      <c r="AQ12" s="90"/>
      <c r="AR12" s="53"/>
      <c r="AS12" s="90"/>
      <c r="AT12" s="90"/>
      <c r="AU12" s="100"/>
      <c r="AV12" s="90"/>
      <c r="AW12" s="90"/>
      <c r="AX12" s="100"/>
      <c r="AY12" s="90"/>
      <c r="AZ12" s="90"/>
      <c r="BA12" s="11"/>
      <c r="BB12" s="90"/>
      <c r="BC12" s="90"/>
      <c r="BD12" s="11"/>
      <c r="BE12" s="90"/>
      <c r="BF12" s="90"/>
      <c r="BG12" s="11"/>
      <c r="BH12" s="90"/>
      <c r="BI12" s="90"/>
      <c r="BJ12" s="100"/>
      <c r="BK12" s="90"/>
      <c r="BL12" s="90"/>
    </row>
    <row r="13" spans="1:64" ht="15" customHeight="1" x14ac:dyDescent="0.2">
      <c r="A13" s="54" t="s">
        <v>216</v>
      </c>
      <c r="B13" s="100"/>
      <c r="C13" s="90"/>
      <c r="D13" s="90"/>
      <c r="E13" s="19"/>
      <c r="F13" s="56"/>
      <c r="G13" s="56"/>
      <c r="H13" s="100"/>
      <c r="I13" s="90"/>
      <c r="J13" s="90"/>
      <c r="K13" s="52"/>
      <c r="L13" s="52"/>
      <c r="M13" s="52"/>
      <c r="N13" s="114"/>
      <c r="O13" s="91"/>
      <c r="P13" s="91"/>
      <c r="Q13" s="114">
        <f>'ВЭС, ВПМЭС'!X77+'ЧЭС, ВПМЭС'!X65+КЭС!X34</f>
        <v>15.3</v>
      </c>
      <c r="R13" s="114">
        <f>'ВЭС, ВПМЭС'!Y77+'ЧЭС, ВПМЭС'!Y65+КЭС!Y34</f>
        <v>21</v>
      </c>
      <c r="S13" s="114">
        <f>'ВЭС, ВПМЭС'!Z77+'ЧЭС, ВПМЭС'!Z65+КЭС!Z34</f>
        <v>19.100000000000001</v>
      </c>
      <c r="T13" s="114">
        <f>'ВЭС, ВПМЭС'!X78+'ЧЭС, ВПМЭС'!X66+ВУЭС!X17</f>
        <v>17.5</v>
      </c>
      <c r="U13" s="114">
        <f>'ВЭС, ВПМЭС'!Y78+'ЧЭС, ВПМЭС'!Y66+ВУЭС!Y17</f>
        <v>20.399999999999999</v>
      </c>
      <c r="V13" s="114">
        <f>'ВЭС, ВПМЭС'!Z78+'ЧЭС, ВПМЭС'!Z66+ВУЭС!Z17</f>
        <v>18.900000000000002</v>
      </c>
      <c r="W13" s="114"/>
      <c r="X13" s="91"/>
      <c r="Y13" s="91"/>
      <c r="Z13" s="114"/>
      <c r="AA13" s="91"/>
      <c r="AB13" s="91"/>
      <c r="AC13" s="114"/>
      <c r="AD13" s="91"/>
      <c r="AE13" s="91"/>
      <c r="AF13" s="100"/>
      <c r="AG13" s="90"/>
      <c r="AH13" s="90"/>
      <c r="AI13" s="100"/>
      <c r="AJ13" s="90"/>
      <c r="AK13" s="90"/>
      <c r="AL13" s="100"/>
      <c r="AM13" s="90"/>
      <c r="AN13" s="90"/>
      <c r="AO13" s="100"/>
      <c r="AP13" s="90"/>
      <c r="AQ13" s="90"/>
      <c r="AR13" s="53"/>
      <c r="AS13" s="90"/>
      <c r="AT13" s="90"/>
      <c r="AU13" s="100"/>
      <c r="AV13" s="90"/>
      <c r="AW13" s="90"/>
      <c r="AX13" s="100"/>
      <c r="AY13" s="90"/>
      <c r="AZ13" s="90"/>
      <c r="BA13" s="11"/>
      <c r="BB13" s="90"/>
      <c r="BC13" s="90"/>
      <c r="BD13" s="11"/>
      <c r="BE13" s="90"/>
      <c r="BF13" s="90"/>
      <c r="BG13" s="11"/>
      <c r="BH13" s="90"/>
      <c r="BI13" s="90"/>
      <c r="BJ13" s="100"/>
      <c r="BK13" s="90"/>
      <c r="BL13" s="90"/>
    </row>
    <row r="14" spans="1:64" ht="15" customHeight="1" x14ac:dyDescent="0.2">
      <c r="A14" s="54" t="s">
        <v>217</v>
      </c>
      <c r="B14" s="100"/>
      <c r="C14" s="90"/>
      <c r="D14" s="90"/>
      <c r="E14" s="19"/>
      <c r="F14" s="56"/>
      <c r="G14" s="56"/>
      <c r="H14" s="52"/>
      <c r="I14" s="90"/>
      <c r="J14" s="90"/>
      <c r="K14" s="52"/>
      <c r="L14" s="52"/>
      <c r="M14" s="52"/>
      <c r="N14" s="114"/>
      <c r="O14" s="91"/>
      <c r="P14" s="91"/>
      <c r="Q14" s="114"/>
      <c r="R14" s="91"/>
      <c r="S14" s="91"/>
      <c r="T14" s="114">
        <f>'ВЭС, ВПМЭС'!X79</f>
        <v>2.6</v>
      </c>
      <c r="U14" s="114">
        <f>'ВЭС, ВПМЭС'!Y79</f>
        <v>4.9000000000000004</v>
      </c>
      <c r="V14" s="114">
        <f>'ВЭС, ВПМЭС'!Z79</f>
        <v>2.5</v>
      </c>
      <c r="W14" s="114">
        <f>'ВЭС, ВПМЭС'!X80</f>
        <v>10</v>
      </c>
      <c r="X14" s="114">
        <f>'ВЭС, ВПМЭС'!Y80</f>
        <v>20.700000000000003</v>
      </c>
      <c r="Y14" s="114">
        <f>'ВЭС, ВПМЭС'!Z80</f>
        <v>18</v>
      </c>
      <c r="Z14" s="114"/>
      <c r="AA14" s="91"/>
      <c r="AB14" s="91"/>
      <c r="AC14" s="114"/>
      <c r="AD14" s="91"/>
      <c r="AE14" s="91"/>
      <c r="AF14" s="100"/>
      <c r="AG14" s="90"/>
      <c r="AH14" s="90"/>
      <c r="AI14" s="100"/>
      <c r="AJ14" s="90"/>
      <c r="AK14" s="90"/>
      <c r="AL14" s="100"/>
      <c r="AM14" s="90"/>
      <c r="AN14" s="90"/>
      <c r="AO14" s="100"/>
      <c r="AP14" s="90"/>
      <c r="AQ14" s="90"/>
      <c r="AR14" s="53"/>
      <c r="AS14" s="90"/>
      <c r="AT14" s="90"/>
      <c r="AU14" s="100"/>
      <c r="AV14" s="90"/>
      <c r="AW14" s="90"/>
      <c r="AX14" s="100"/>
      <c r="AY14" s="90"/>
      <c r="AZ14" s="90"/>
      <c r="BA14" s="11"/>
      <c r="BB14" s="90"/>
      <c r="BC14" s="90"/>
      <c r="BD14" s="11"/>
      <c r="BE14" s="90"/>
      <c r="BF14" s="90"/>
      <c r="BG14" s="11"/>
      <c r="BH14" s="90"/>
      <c r="BI14" s="90"/>
      <c r="BJ14" s="52"/>
      <c r="BK14" s="90"/>
      <c r="BL14" s="90"/>
    </row>
    <row r="15" spans="1:64" ht="15" customHeight="1" x14ac:dyDescent="0.2">
      <c r="A15" s="54" t="s">
        <v>218</v>
      </c>
      <c r="B15" s="100"/>
      <c r="C15" s="90"/>
      <c r="D15" s="90"/>
      <c r="E15" s="19"/>
      <c r="F15" s="52"/>
      <c r="G15" s="52"/>
      <c r="H15" s="52"/>
      <c r="I15" s="90"/>
      <c r="J15" s="90"/>
      <c r="K15" s="52"/>
      <c r="L15" s="52"/>
      <c r="M15" s="52"/>
      <c r="N15" s="114"/>
      <c r="O15" s="91"/>
      <c r="P15" s="91"/>
      <c r="Q15" s="114"/>
      <c r="R15" s="91"/>
      <c r="S15" s="91"/>
      <c r="T15" s="114"/>
      <c r="U15" s="91"/>
      <c r="V15" s="91"/>
      <c r="W15" s="114"/>
      <c r="X15" s="91"/>
      <c r="Y15" s="91"/>
      <c r="Z15" s="114">
        <f>'ЧЭС, ВПМЭС'!X67</f>
        <v>21</v>
      </c>
      <c r="AA15" s="114">
        <f>'ЧЭС, ВПМЭС'!Y67</f>
        <v>26.3</v>
      </c>
      <c r="AB15" s="114">
        <f>'ЧЭС, ВПМЭС'!Z67</f>
        <v>22.599999999999998</v>
      </c>
      <c r="AC15" s="114">
        <f>'ВЭС, ВПМЭС'!X81</f>
        <v>3.8</v>
      </c>
      <c r="AD15" s="114">
        <f>'ВЭС, ВПМЭС'!Y81</f>
        <v>10</v>
      </c>
      <c r="AE15" s="114">
        <f>'ВЭС, ВПМЭС'!Z81</f>
        <v>5.4</v>
      </c>
      <c r="AF15" s="100"/>
      <c r="AG15" s="90"/>
      <c r="AH15" s="90"/>
      <c r="AI15" s="100"/>
      <c r="AJ15" s="90"/>
      <c r="AK15" s="90"/>
      <c r="AL15" s="100"/>
      <c r="AM15" s="90"/>
      <c r="AN15" s="90"/>
      <c r="AO15" s="100"/>
      <c r="AP15" s="90"/>
      <c r="AQ15" s="90"/>
      <c r="AR15" s="53"/>
      <c r="AS15" s="90"/>
      <c r="AT15" s="90"/>
      <c r="AU15" s="100"/>
      <c r="AV15" s="90"/>
      <c r="AW15" s="90"/>
      <c r="AX15" s="100"/>
      <c r="AY15" s="90"/>
      <c r="AZ15" s="90"/>
      <c r="BA15" s="11"/>
      <c r="BB15" s="90"/>
      <c r="BC15" s="90"/>
      <c r="BD15" s="11"/>
      <c r="BE15" s="90"/>
      <c r="BF15" s="90"/>
      <c r="BG15" s="11"/>
      <c r="BH15" s="90"/>
      <c r="BI15" s="90"/>
      <c r="BJ15" s="100"/>
      <c r="BK15" s="90"/>
      <c r="BL15" s="90"/>
    </row>
    <row r="16" spans="1:64" ht="15" customHeight="1" x14ac:dyDescent="0.2">
      <c r="A16" s="54" t="s">
        <v>219</v>
      </c>
      <c r="B16" s="52"/>
      <c r="C16" s="90"/>
      <c r="D16" s="90"/>
      <c r="E16" s="19"/>
      <c r="F16" s="52"/>
      <c r="G16" s="52"/>
      <c r="H16" s="52"/>
      <c r="I16" s="90"/>
      <c r="J16" s="90"/>
      <c r="K16" s="52"/>
      <c r="L16" s="52"/>
      <c r="M16" s="52"/>
      <c r="N16" s="114"/>
      <c r="O16" s="91"/>
      <c r="P16" s="91"/>
      <c r="Q16" s="114"/>
      <c r="R16" s="91"/>
      <c r="S16" s="91"/>
      <c r="T16" s="114"/>
      <c r="U16" s="91"/>
      <c r="V16" s="91"/>
      <c r="W16" s="114"/>
      <c r="X16" s="91"/>
      <c r="Y16" s="91"/>
      <c r="Z16" s="114"/>
      <c r="AA16" s="91"/>
      <c r="AB16" s="91"/>
      <c r="AC16" s="114"/>
      <c r="AD16" s="91"/>
      <c r="AE16" s="91"/>
      <c r="AF16" s="114">
        <f>'ЧЭС, ВПМЭС'!X69</f>
        <v>12.5</v>
      </c>
      <c r="AG16" s="114">
        <f>'ЧЭС, ВПМЭС'!Y69</f>
        <v>15.7</v>
      </c>
      <c r="AH16" s="114">
        <f>'ЧЭС, ВПМЭС'!Z69</f>
        <v>15.200000000000001</v>
      </c>
      <c r="AJ16" s="90"/>
      <c r="AK16" s="90"/>
      <c r="AL16" s="100"/>
      <c r="AM16" s="90"/>
      <c r="AN16" s="90"/>
      <c r="AO16" s="100"/>
      <c r="AP16" s="90"/>
      <c r="AQ16" s="90"/>
      <c r="AR16" s="53"/>
      <c r="AS16" s="90"/>
      <c r="AT16" s="90"/>
      <c r="AU16" s="100"/>
      <c r="AV16" s="90"/>
      <c r="AW16" s="90"/>
      <c r="AX16" s="52"/>
      <c r="AY16" s="90"/>
      <c r="AZ16" s="90"/>
      <c r="BA16" s="11"/>
      <c r="BB16" s="90"/>
      <c r="BC16" s="90"/>
      <c r="BD16" s="11"/>
      <c r="BE16" s="90"/>
      <c r="BF16" s="90"/>
      <c r="BG16" s="11"/>
      <c r="BH16" s="90"/>
      <c r="BI16" s="90"/>
      <c r="BJ16" s="100"/>
      <c r="BK16" s="90"/>
      <c r="BL16" s="90"/>
    </row>
    <row r="17" spans="1:71" ht="15" customHeight="1" x14ac:dyDescent="0.2">
      <c r="A17" s="54" t="s">
        <v>220</v>
      </c>
      <c r="B17" s="100"/>
      <c r="C17" s="90"/>
      <c r="D17" s="90"/>
      <c r="E17" s="19"/>
      <c r="F17" s="52"/>
      <c r="G17" s="52"/>
      <c r="H17" s="100"/>
      <c r="I17" s="90"/>
      <c r="J17" s="90"/>
      <c r="K17" s="52"/>
      <c r="L17" s="52"/>
      <c r="M17" s="52"/>
      <c r="N17" s="114"/>
      <c r="O17" s="91"/>
      <c r="P17" s="91"/>
      <c r="Q17" s="114"/>
      <c r="R17" s="91"/>
      <c r="S17" s="91"/>
      <c r="T17" s="114"/>
      <c r="U17" s="91"/>
      <c r="V17" s="91"/>
      <c r="W17" s="114"/>
      <c r="X17" s="91"/>
      <c r="Y17" s="91"/>
      <c r="Z17" s="114"/>
      <c r="AA17" s="91"/>
      <c r="AB17" s="91"/>
      <c r="AC17" s="114"/>
      <c r="AD17" s="91"/>
      <c r="AE17" s="91"/>
      <c r="AF17" s="100"/>
      <c r="AG17" s="90"/>
      <c r="AH17" s="90"/>
      <c r="AI17" s="100">
        <f>'ЧЭС, ВПМЭС'!X70</f>
        <v>4.0999999999999996</v>
      </c>
      <c r="AJ17" s="113">
        <f>'ЧЭС, ВПМЭС'!Y70</f>
        <v>7.9</v>
      </c>
      <c r="AK17" s="113">
        <f>'ЧЭС, ВПМЭС'!Z70</f>
        <v>3.1</v>
      </c>
      <c r="AL17" s="52"/>
      <c r="AM17" s="52"/>
      <c r="AN17" s="52"/>
      <c r="AO17" s="52"/>
      <c r="AP17" s="91"/>
      <c r="AQ17" s="91"/>
      <c r="AR17" s="53"/>
      <c r="AS17" s="90"/>
      <c r="AT17" s="90"/>
      <c r="AU17" s="100"/>
      <c r="AV17" s="90"/>
      <c r="AW17" s="90"/>
      <c r="AX17" s="100"/>
      <c r="AY17" s="90"/>
      <c r="AZ17" s="90"/>
      <c r="BA17" s="11"/>
      <c r="BB17" s="90"/>
      <c r="BC17" s="90"/>
      <c r="BD17" s="11"/>
      <c r="BE17" s="90"/>
      <c r="BF17" s="90"/>
      <c r="BG17" s="11"/>
      <c r="BH17" s="90"/>
      <c r="BI17" s="90"/>
      <c r="BJ17" s="100"/>
      <c r="BK17" s="90"/>
      <c r="BL17" s="90"/>
    </row>
    <row r="18" spans="1:71" ht="15" customHeight="1" x14ac:dyDescent="0.2">
      <c r="A18" s="54" t="s">
        <v>221</v>
      </c>
      <c r="B18" s="100"/>
      <c r="C18" s="90"/>
      <c r="D18" s="90"/>
      <c r="E18" s="101"/>
      <c r="F18" s="90"/>
      <c r="G18" s="91"/>
      <c r="H18" s="52"/>
      <c r="I18" s="90"/>
      <c r="J18" s="90"/>
      <c r="K18" s="100"/>
      <c r="L18" s="90"/>
      <c r="M18" s="90"/>
      <c r="N18" s="11"/>
      <c r="O18" s="90"/>
      <c r="P18" s="90"/>
      <c r="Q18" s="11"/>
      <c r="R18" s="90"/>
      <c r="S18" s="90"/>
      <c r="T18" s="11"/>
      <c r="U18" s="90"/>
      <c r="V18" s="90"/>
      <c r="W18" s="11"/>
      <c r="X18" s="90"/>
      <c r="Y18" s="90"/>
      <c r="Z18" s="11"/>
      <c r="AA18" s="90"/>
      <c r="AB18" s="90"/>
      <c r="AC18" s="11"/>
      <c r="AD18" s="90"/>
      <c r="AE18" s="90"/>
      <c r="AF18" s="100"/>
      <c r="AG18" s="90"/>
      <c r="AH18" s="90"/>
      <c r="AI18" s="100">
        <f>'ВЭС, ВПМЭС'!X82</f>
        <v>4.3</v>
      </c>
      <c r="AJ18" s="113">
        <f>'ВЭС, ВПМЭС'!Y82</f>
        <v>8.3000000000000007</v>
      </c>
      <c r="AK18" s="113">
        <f>'ВЭС, ВПМЭС'!Z82</f>
        <v>8.6999999999999993</v>
      </c>
      <c r="AL18" s="52"/>
      <c r="AM18" s="52"/>
      <c r="AN18" s="52"/>
      <c r="AO18" s="100"/>
      <c r="AP18" s="90"/>
      <c r="AQ18" s="90"/>
      <c r="AR18" s="53"/>
      <c r="AS18" s="90"/>
      <c r="AT18" s="90"/>
      <c r="AU18" s="100"/>
      <c r="AV18" s="90"/>
      <c r="AW18" s="90"/>
      <c r="AX18" s="100"/>
      <c r="AY18" s="90"/>
      <c r="AZ18" s="90"/>
      <c r="BA18" s="11"/>
      <c r="BB18" s="90"/>
      <c r="BC18" s="90"/>
      <c r="BD18" s="11"/>
      <c r="BE18" s="90"/>
      <c r="BF18" s="90"/>
      <c r="BG18" s="11"/>
      <c r="BH18" s="90"/>
      <c r="BI18" s="90"/>
      <c r="BJ18" s="100"/>
      <c r="BK18" s="90"/>
      <c r="BL18" s="90"/>
    </row>
    <row r="19" spans="1:71" ht="15" customHeight="1" x14ac:dyDescent="0.2">
      <c r="A19" s="54" t="s">
        <v>222</v>
      </c>
      <c r="B19" s="100"/>
      <c r="C19" s="90"/>
      <c r="D19" s="90"/>
      <c r="E19" s="100"/>
      <c r="F19" s="90"/>
      <c r="G19" s="90"/>
      <c r="H19" s="100"/>
      <c r="I19" s="90"/>
      <c r="J19" s="90"/>
      <c r="K19" s="52"/>
      <c r="L19" s="90"/>
      <c r="M19" s="90"/>
      <c r="N19" s="11"/>
      <c r="O19" s="90"/>
      <c r="P19" s="90"/>
      <c r="Q19" s="11"/>
      <c r="R19" s="90"/>
      <c r="S19" s="90"/>
      <c r="T19" s="11"/>
      <c r="U19" s="90"/>
      <c r="V19" s="90"/>
      <c r="W19" s="11"/>
      <c r="X19" s="90"/>
      <c r="Y19" s="90"/>
      <c r="Z19" s="11"/>
      <c r="AA19" s="90"/>
      <c r="AB19" s="90"/>
      <c r="AC19" s="11"/>
      <c r="AD19" s="90"/>
      <c r="AE19" s="90"/>
      <c r="AF19" s="52"/>
      <c r="AG19" s="90"/>
      <c r="AH19" s="90"/>
      <c r="AI19" s="100">
        <f>ВУЭС!X18</f>
        <v>0.2</v>
      </c>
      <c r="AJ19" s="113">
        <f>ВУЭС!Y18</f>
        <v>0.3</v>
      </c>
      <c r="AK19" s="113">
        <f>ВУЭС!Z18</f>
        <v>0.7</v>
      </c>
      <c r="AL19" s="52">
        <f>ВУЭС!X19</f>
        <v>3.2</v>
      </c>
      <c r="AM19" s="52">
        <f>ВУЭС!Y19</f>
        <v>3.6</v>
      </c>
      <c r="AN19" s="52">
        <f>ВУЭС!Z19</f>
        <v>2.9</v>
      </c>
      <c r="AO19" s="52"/>
      <c r="AP19" s="90"/>
      <c r="AQ19" s="90"/>
      <c r="AR19" s="53"/>
      <c r="AS19" s="90"/>
      <c r="AT19" s="90"/>
      <c r="AU19" s="100"/>
      <c r="AV19" s="90"/>
      <c r="AW19" s="90"/>
      <c r="AX19" s="100"/>
      <c r="AY19" s="90"/>
      <c r="AZ19" s="90"/>
      <c r="BA19" s="11"/>
      <c r="BB19" s="90"/>
      <c r="BC19" s="90"/>
      <c r="BD19" s="11"/>
      <c r="BE19" s="90"/>
      <c r="BF19" s="90"/>
      <c r="BG19" s="11"/>
      <c r="BH19" s="90"/>
      <c r="BI19" s="90"/>
      <c r="BJ19" s="100"/>
      <c r="BK19" s="90"/>
      <c r="BL19" s="90"/>
    </row>
    <row r="20" spans="1:71" ht="15" customHeight="1" x14ac:dyDescent="0.2">
      <c r="A20" s="54" t="s">
        <v>223</v>
      </c>
      <c r="B20" s="100"/>
      <c r="C20" s="90"/>
      <c r="D20" s="90"/>
      <c r="E20" s="100"/>
      <c r="F20" s="90"/>
      <c r="G20" s="90"/>
      <c r="H20" s="100"/>
      <c r="I20" s="90"/>
      <c r="J20" s="90"/>
      <c r="K20" s="100"/>
      <c r="L20" s="90"/>
      <c r="M20" s="90"/>
      <c r="N20" s="11"/>
      <c r="O20" s="90"/>
      <c r="P20" s="90"/>
      <c r="Q20" s="11"/>
      <c r="R20" s="90"/>
      <c r="S20" s="90"/>
      <c r="T20" s="11"/>
      <c r="U20" s="90"/>
      <c r="V20" s="90"/>
      <c r="W20" s="11"/>
      <c r="X20" s="90"/>
      <c r="Y20" s="90"/>
      <c r="Z20" s="11"/>
      <c r="AA20" s="90"/>
      <c r="AB20" s="90"/>
      <c r="AC20" s="11"/>
      <c r="AD20" s="90"/>
      <c r="AE20" s="90"/>
      <c r="AF20" s="100"/>
      <c r="AG20" s="90"/>
      <c r="AH20" s="90"/>
      <c r="AI20" s="100"/>
      <c r="AJ20" s="90"/>
      <c r="AK20" s="90"/>
      <c r="AL20" s="52">
        <f>'ЧЭС, ВПМЭС'!X75</f>
        <v>4.9000000000000004</v>
      </c>
      <c r="AM20" s="52">
        <f>'ЧЭС, ВПМЭС'!Y75</f>
        <v>7.9</v>
      </c>
      <c r="AN20" s="52">
        <f>'ЧЭС, ВПМЭС'!Z75</f>
        <v>7.4</v>
      </c>
      <c r="AO20" s="19"/>
      <c r="AP20" s="90"/>
      <c r="AQ20" s="90"/>
      <c r="AR20" s="100"/>
      <c r="AS20" s="90"/>
      <c r="AT20" s="90"/>
      <c r="AU20" s="100"/>
      <c r="AV20" s="90"/>
      <c r="AW20" s="90"/>
      <c r="AX20" s="100"/>
      <c r="AY20" s="90"/>
      <c r="AZ20" s="90"/>
      <c r="BA20" s="11"/>
      <c r="BB20" s="90"/>
      <c r="BC20" s="90"/>
      <c r="BD20" s="11"/>
      <c r="BE20" s="90"/>
      <c r="BF20" s="90"/>
      <c r="BG20" s="11"/>
      <c r="BH20" s="90"/>
      <c r="BI20" s="90"/>
      <c r="BJ20" s="100"/>
      <c r="BK20" s="90"/>
      <c r="BL20" s="90"/>
    </row>
    <row r="21" spans="1:71" ht="15" customHeight="1" x14ac:dyDescent="0.2">
      <c r="A21" s="54" t="s">
        <v>224</v>
      </c>
      <c r="B21" s="100"/>
      <c r="C21" s="90"/>
      <c r="D21" s="90"/>
      <c r="E21" s="100"/>
      <c r="F21" s="90"/>
      <c r="G21" s="90"/>
      <c r="H21" s="100"/>
      <c r="I21" s="90"/>
      <c r="J21" s="90"/>
      <c r="K21" s="100"/>
      <c r="L21" s="90"/>
      <c r="M21" s="90"/>
      <c r="N21" s="11"/>
      <c r="O21" s="90"/>
      <c r="P21" s="90"/>
      <c r="Q21" s="11"/>
      <c r="R21" s="90"/>
      <c r="S21" s="90"/>
      <c r="T21" s="11"/>
      <c r="U21" s="90"/>
      <c r="V21" s="90"/>
      <c r="W21" s="11"/>
      <c r="X21" s="90"/>
      <c r="Y21" s="90"/>
      <c r="Z21" s="11"/>
      <c r="AA21" s="90"/>
      <c r="AB21" s="90"/>
      <c r="AC21" s="11"/>
      <c r="AD21" s="90"/>
      <c r="AE21" s="90"/>
      <c r="AF21" s="100"/>
      <c r="AG21" s="90"/>
      <c r="AH21" s="90"/>
      <c r="AI21" s="100"/>
      <c r="AJ21" s="90"/>
      <c r="AK21" s="90"/>
      <c r="AL21" s="52"/>
      <c r="AM21" s="52"/>
      <c r="AN21" s="52"/>
      <c r="AO21" s="52">
        <f>'ЧЭС, ВПМЭС'!X76</f>
        <v>9.5</v>
      </c>
      <c r="AP21" s="52">
        <f>'ЧЭС, ВПМЭС'!Y76</f>
        <v>25.5</v>
      </c>
      <c r="AQ21" s="52">
        <f>'ЧЭС, ВПМЭС'!Z76</f>
        <v>12.2</v>
      </c>
      <c r="AR21" s="53"/>
      <c r="AS21" s="90"/>
      <c r="AT21" s="90"/>
      <c r="AU21" s="100"/>
      <c r="AV21" s="90"/>
      <c r="AW21" s="90"/>
      <c r="AX21" s="100"/>
      <c r="AY21" s="90"/>
      <c r="AZ21" s="90"/>
      <c r="BA21" s="11"/>
      <c r="BB21" s="90"/>
      <c r="BC21" s="90"/>
      <c r="BD21" s="11"/>
      <c r="BE21" s="90"/>
      <c r="BF21" s="90"/>
      <c r="BG21" s="11"/>
      <c r="BH21" s="90"/>
      <c r="BI21" s="90"/>
      <c r="BJ21" s="100"/>
      <c r="BK21" s="90"/>
      <c r="BL21" s="90"/>
    </row>
    <row r="22" spans="1:71" ht="15" customHeight="1" x14ac:dyDescent="0.2">
      <c r="A22" s="54" t="s">
        <v>225</v>
      </c>
      <c r="B22" s="100"/>
      <c r="C22" s="90"/>
      <c r="D22" s="90"/>
      <c r="E22" s="100"/>
      <c r="F22" s="90"/>
      <c r="G22" s="90"/>
      <c r="H22" s="100"/>
      <c r="I22" s="90"/>
      <c r="J22" s="90"/>
      <c r="K22" s="100"/>
      <c r="L22" s="90"/>
      <c r="M22" s="90"/>
      <c r="N22" s="11"/>
      <c r="O22" s="90"/>
      <c r="P22" s="90"/>
      <c r="Q22" s="11"/>
      <c r="R22" s="90"/>
      <c r="S22" s="90"/>
      <c r="T22" s="11"/>
      <c r="U22" s="90"/>
      <c r="V22" s="90"/>
      <c r="W22" s="11"/>
      <c r="X22" s="90"/>
      <c r="Y22" s="90"/>
      <c r="Z22" s="11"/>
      <c r="AA22" s="90"/>
      <c r="AB22" s="90"/>
      <c r="AC22" s="11"/>
      <c r="AD22" s="90"/>
      <c r="AE22" s="90"/>
      <c r="AF22" s="100"/>
      <c r="AG22" s="90"/>
      <c r="AH22" s="90"/>
      <c r="AI22" s="100"/>
      <c r="AJ22" s="90"/>
      <c r="AK22" s="90"/>
      <c r="AL22" s="100"/>
      <c r="AM22" s="90"/>
      <c r="AN22" s="90"/>
      <c r="AO22" s="52"/>
      <c r="AP22" s="52"/>
      <c r="AQ22" s="52"/>
      <c r="AR22" s="53">
        <f>'ВЭС, ВПМЭС'!X83</f>
        <v>18.5</v>
      </c>
      <c r="AS22" s="53">
        <f>'ВЭС, ВПМЭС'!Y83</f>
        <v>21.5</v>
      </c>
      <c r="AT22" s="53">
        <f>'ВЭС, ВПМЭС'!Z83</f>
        <v>19.7</v>
      </c>
      <c r="AU22" s="52">
        <f>'ВЭС, ВПМЭС'!X84</f>
        <v>4.0999999999999996</v>
      </c>
      <c r="AV22" s="52">
        <f>'ВЭС, ВПМЭС'!Y84</f>
        <v>12</v>
      </c>
      <c r="AW22" s="52">
        <f>'ВЭС, ВПМЭС'!Z84</f>
        <v>8.5</v>
      </c>
      <c r="AX22" s="100"/>
      <c r="AY22" s="90"/>
      <c r="AZ22" s="90"/>
      <c r="BA22" s="11"/>
      <c r="BB22" s="90"/>
      <c r="BC22" s="90"/>
      <c r="BD22" s="11"/>
      <c r="BE22" s="90"/>
      <c r="BF22" s="90"/>
      <c r="BG22" s="11"/>
      <c r="BH22" s="90"/>
      <c r="BI22" s="90"/>
      <c r="BJ22" s="100"/>
      <c r="BK22" s="90"/>
      <c r="BL22" s="90"/>
    </row>
    <row r="23" spans="1:71" ht="15" customHeight="1" x14ac:dyDescent="0.2">
      <c r="A23" s="54" t="s">
        <v>226</v>
      </c>
      <c r="B23" s="100"/>
      <c r="C23" s="90"/>
      <c r="D23" s="90"/>
      <c r="E23" s="100"/>
      <c r="F23" s="90"/>
      <c r="G23" s="90"/>
      <c r="H23" s="100"/>
      <c r="I23" s="90"/>
      <c r="J23" s="90"/>
      <c r="K23" s="100"/>
      <c r="L23" s="90"/>
      <c r="M23" s="90"/>
      <c r="N23" s="11"/>
      <c r="O23" s="90"/>
      <c r="P23" s="90"/>
      <c r="Q23" s="11"/>
      <c r="R23" s="90"/>
      <c r="S23" s="90"/>
      <c r="T23" s="11"/>
      <c r="U23" s="90"/>
      <c r="V23" s="90"/>
      <c r="W23" s="11"/>
      <c r="X23" s="90"/>
      <c r="Y23" s="90"/>
      <c r="Z23" s="11"/>
      <c r="AA23" s="90"/>
      <c r="AB23" s="90"/>
      <c r="AC23" s="11"/>
      <c r="AD23" s="90"/>
      <c r="AE23" s="90"/>
      <c r="AF23" s="100"/>
      <c r="AG23" s="90"/>
      <c r="AH23" s="90"/>
      <c r="AI23" s="100"/>
      <c r="AJ23" s="90"/>
      <c r="AK23" s="90"/>
      <c r="AL23" s="52"/>
      <c r="AM23" s="90"/>
      <c r="AN23" s="90"/>
      <c r="AO23" s="52"/>
      <c r="AP23" s="52"/>
      <c r="AQ23" s="52"/>
      <c r="AR23" s="53"/>
      <c r="AS23" s="90"/>
      <c r="AT23" s="90"/>
      <c r="AU23" s="100"/>
      <c r="AV23" s="90"/>
      <c r="AW23" s="90"/>
      <c r="AX23" s="52">
        <f>'ВЭС, ВПМЭС'!X85</f>
        <v>11.6</v>
      </c>
      <c r="AY23" s="52">
        <f>'ВЭС, ВПМЭС'!Y85</f>
        <v>21</v>
      </c>
      <c r="AZ23" s="52">
        <f>'ВЭС, ВПМЭС'!Z85</f>
        <v>12.7</v>
      </c>
      <c r="BA23" s="114">
        <f>'ЧЭС, ВПМЭС'!X78</f>
        <v>2.7</v>
      </c>
      <c r="BB23" s="114">
        <f>'ЧЭС, ВПМЭС'!Y78</f>
        <v>8.1</v>
      </c>
      <c r="BC23" s="114">
        <f>'ЧЭС, ВПМЭС'!Z78</f>
        <v>5.0999999999999996</v>
      </c>
      <c r="BD23" s="114"/>
      <c r="BE23" s="91"/>
      <c r="BF23" s="91"/>
      <c r="BG23" s="114"/>
      <c r="BH23" s="91"/>
      <c r="BI23" s="91"/>
      <c r="BJ23" s="100"/>
      <c r="BK23" s="90"/>
      <c r="BL23" s="90"/>
    </row>
    <row r="24" spans="1:71" ht="15" customHeight="1" x14ac:dyDescent="0.2">
      <c r="A24" s="54" t="s">
        <v>227</v>
      </c>
      <c r="B24" s="52"/>
      <c r="C24" s="90"/>
      <c r="D24" s="90"/>
      <c r="E24" s="100"/>
      <c r="F24" s="90"/>
      <c r="G24" s="90"/>
      <c r="H24" s="100"/>
      <c r="I24" s="90"/>
      <c r="J24" s="90"/>
      <c r="K24" s="52"/>
      <c r="L24" s="90"/>
      <c r="M24" s="90"/>
      <c r="N24" s="11"/>
      <c r="O24" s="90"/>
      <c r="P24" s="90"/>
      <c r="Q24" s="11"/>
      <c r="R24" s="90"/>
      <c r="S24" s="90"/>
      <c r="T24" s="11"/>
      <c r="U24" s="90"/>
      <c r="V24" s="90"/>
      <c r="W24" s="11"/>
      <c r="X24" s="90"/>
      <c r="Y24" s="90"/>
      <c r="Z24" s="11"/>
      <c r="AA24" s="90"/>
      <c r="AB24" s="90"/>
      <c r="AC24" s="11"/>
      <c r="AD24" s="90"/>
      <c r="AE24" s="90"/>
      <c r="AF24" s="100"/>
      <c r="AG24" s="90"/>
      <c r="AH24" s="90"/>
      <c r="AI24" s="52"/>
      <c r="AJ24" s="90"/>
      <c r="AK24" s="90"/>
      <c r="AL24" s="52"/>
      <c r="AM24" s="90"/>
      <c r="AN24" s="90"/>
      <c r="AO24" s="100"/>
      <c r="AP24" s="90"/>
      <c r="AQ24" s="90"/>
      <c r="AR24" s="53"/>
      <c r="AS24" s="90"/>
      <c r="AT24" s="90"/>
      <c r="AU24" s="100"/>
      <c r="AV24" s="90"/>
      <c r="AW24" s="90"/>
      <c r="AX24" s="52"/>
      <c r="AY24" s="52"/>
      <c r="AZ24" s="52"/>
      <c r="BA24" s="114"/>
      <c r="BB24" s="91"/>
      <c r="BC24" s="91"/>
      <c r="BD24" s="114">
        <f>'ВЭС, ВПМЭС'!X86</f>
        <v>2.2000000000000002</v>
      </c>
      <c r="BE24" s="114">
        <f>'ВЭС, ВПМЭС'!Y86</f>
        <v>4.0999999999999996</v>
      </c>
      <c r="BF24" s="114">
        <f>'ВЭС, ВПМЭС'!Z86</f>
        <v>3.2</v>
      </c>
      <c r="BG24" s="114"/>
      <c r="BH24" s="91"/>
      <c r="BI24" s="91"/>
      <c r="BJ24" s="52"/>
      <c r="BK24" s="90"/>
      <c r="BL24" s="90"/>
    </row>
    <row r="25" spans="1:71" ht="15" customHeight="1" x14ac:dyDescent="0.2">
      <c r="A25" s="54" t="s">
        <v>228</v>
      </c>
      <c r="B25" s="100"/>
      <c r="C25" s="90"/>
      <c r="D25" s="90"/>
      <c r="E25" s="100"/>
      <c r="F25" s="90"/>
      <c r="G25" s="90"/>
      <c r="H25" s="100"/>
      <c r="I25" s="90"/>
      <c r="J25" s="90"/>
      <c r="K25" s="100"/>
      <c r="L25" s="90"/>
      <c r="M25" s="90"/>
      <c r="N25" s="11"/>
      <c r="O25" s="90"/>
      <c r="P25" s="90"/>
      <c r="Q25" s="11"/>
      <c r="R25" s="90"/>
      <c r="S25" s="90"/>
      <c r="T25" s="11"/>
      <c r="U25" s="90"/>
      <c r="V25" s="90"/>
      <c r="W25" s="11"/>
      <c r="X25" s="90"/>
      <c r="Y25" s="90"/>
      <c r="Z25" s="11"/>
      <c r="AA25" s="90"/>
      <c r="AB25" s="90"/>
      <c r="AC25" s="11"/>
      <c r="AD25" s="90"/>
      <c r="AE25" s="90"/>
      <c r="AF25" s="100"/>
      <c r="AG25" s="90"/>
      <c r="AH25" s="90"/>
      <c r="AI25" s="100"/>
      <c r="AJ25" s="90"/>
      <c r="AK25" s="90"/>
      <c r="AL25" s="100"/>
      <c r="AM25" s="90"/>
      <c r="AN25" s="90"/>
      <c r="AO25" s="100"/>
      <c r="AP25" s="90"/>
      <c r="AQ25" s="90"/>
      <c r="AR25" s="53"/>
      <c r="AS25" s="90"/>
      <c r="AT25" s="90"/>
      <c r="AU25" s="52"/>
      <c r="AV25" s="90"/>
      <c r="AW25" s="90"/>
      <c r="AX25" s="52"/>
      <c r="AY25" s="52"/>
      <c r="AZ25" s="52"/>
      <c r="BA25" s="114"/>
      <c r="BB25" s="91"/>
      <c r="BC25" s="91"/>
      <c r="BD25" s="114">
        <f>'ВЭС, ВПМЭС'!X87</f>
        <v>5.6</v>
      </c>
      <c r="BE25" s="114">
        <f>'ВЭС, ВПМЭС'!Y87</f>
        <v>5.0999999999999996</v>
      </c>
      <c r="BF25" s="114">
        <f>'ВЭС, ВПМЭС'!Z87</f>
        <v>6</v>
      </c>
      <c r="BG25" s="114">
        <f>ТЭС!X21</f>
        <v>2.2999999999999998</v>
      </c>
      <c r="BH25" s="114">
        <f>ТЭС!Y21</f>
        <v>4.5999999999999996</v>
      </c>
      <c r="BI25" s="114">
        <f>ТЭС!Z21</f>
        <v>4.0999999999999996</v>
      </c>
      <c r="BJ25" s="52"/>
      <c r="BK25" s="52"/>
      <c r="BL25" s="52"/>
    </row>
    <row r="26" spans="1:71" ht="15" customHeight="1" x14ac:dyDescent="0.2">
      <c r="A26" s="54" t="s">
        <v>229</v>
      </c>
      <c r="B26" s="100"/>
      <c r="C26" s="90"/>
      <c r="D26" s="90"/>
      <c r="E26" s="100"/>
      <c r="F26" s="90"/>
      <c r="G26" s="90"/>
      <c r="H26" s="100"/>
      <c r="I26" s="90"/>
      <c r="J26" s="90"/>
      <c r="K26" s="100"/>
      <c r="L26" s="90"/>
      <c r="M26" s="90"/>
      <c r="N26" s="11"/>
      <c r="O26" s="90"/>
      <c r="P26" s="90"/>
      <c r="Q26" s="11"/>
      <c r="R26" s="90"/>
      <c r="S26" s="90"/>
      <c r="T26" s="11"/>
      <c r="U26" s="90"/>
      <c r="V26" s="90"/>
      <c r="W26" s="11"/>
      <c r="X26" s="90"/>
      <c r="Y26" s="90"/>
      <c r="Z26" s="11"/>
      <c r="AA26" s="90"/>
      <c r="AB26" s="90"/>
      <c r="AC26" s="11"/>
      <c r="AD26" s="90"/>
      <c r="AE26" s="90"/>
      <c r="AF26" s="100"/>
      <c r="AG26" s="90"/>
      <c r="AH26" s="90"/>
      <c r="AI26" s="100"/>
      <c r="AJ26" s="90"/>
      <c r="AK26" s="90"/>
      <c r="AL26" s="100"/>
      <c r="AM26" s="90"/>
      <c r="AN26" s="90"/>
      <c r="AO26" s="100"/>
      <c r="AP26" s="90"/>
      <c r="AQ26" s="90"/>
      <c r="AR26" s="53"/>
      <c r="AS26" s="90"/>
      <c r="AT26" s="90"/>
      <c r="AU26" s="100"/>
      <c r="AV26" s="90"/>
      <c r="AW26" s="90"/>
      <c r="AX26" s="52"/>
      <c r="AY26" s="90"/>
      <c r="AZ26" s="90"/>
      <c r="BA26" s="11"/>
      <c r="BB26" s="90"/>
      <c r="BC26" s="90"/>
      <c r="BD26" s="11"/>
      <c r="BE26" s="90"/>
      <c r="BF26" s="90"/>
      <c r="BG26" s="11"/>
      <c r="BH26" s="90"/>
      <c r="BI26" s="90"/>
      <c r="BJ26" s="52"/>
      <c r="BK26" s="52"/>
      <c r="BL26" s="52"/>
    </row>
    <row r="27" spans="1:71" ht="15" customHeight="1" x14ac:dyDescent="0.2">
      <c r="A27" s="54" t="s">
        <v>312</v>
      </c>
      <c r="B27" s="100"/>
      <c r="C27" s="90"/>
      <c r="D27" s="90"/>
      <c r="E27" s="100"/>
      <c r="F27" s="90"/>
      <c r="G27" s="90"/>
      <c r="H27" s="100"/>
      <c r="I27" s="90"/>
      <c r="J27" s="90"/>
      <c r="K27" s="100"/>
      <c r="L27" s="90"/>
      <c r="M27" s="90"/>
      <c r="N27" s="11"/>
      <c r="O27" s="90"/>
      <c r="P27" s="90"/>
      <c r="Q27" s="11"/>
      <c r="R27" s="90"/>
      <c r="S27" s="90"/>
      <c r="T27" s="11"/>
      <c r="U27" s="90"/>
      <c r="V27" s="90"/>
      <c r="W27" s="11"/>
      <c r="X27" s="90"/>
      <c r="Y27" s="90"/>
      <c r="Z27" s="11"/>
      <c r="AA27" s="90"/>
      <c r="AB27" s="90"/>
      <c r="AC27" s="11"/>
      <c r="AD27" s="90"/>
      <c r="AE27" s="90"/>
      <c r="AF27" s="100"/>
      <c r="AG27" s="90"/>
      <c r="AH27" s="90"/>
      <c r="AI27" s="100"/>
      <c r="AJ27" s="90"/>
      <c r="AK27" s="90"/>
      <c r="AL27" s="100"/>
      <c r="AM27" s="90"/>
      <c r="AN27" s="90"/>
      <c r="AO27" s="100"/>
      <c r="AP27" s="90"/>
      <c r="AQ27" s="90"/>
      <c r="AR27" s="53"/>
      <c r="AS27" s="90"/>
      <c r="AT27" s="90"/>
      <c r="AU27" s="100"/>
      <c r="AV27" s="90"/>
      <c r="AW27" s="90"/>
      <c r="AX27" s="52"/>
      <c r="AY27" s="52"/>
      <c r="AZ27" s="52"/>
      <c r="BA27" s="114"/>
      <c r="BB27" s="91"/>
      <c r="BC27" s="91"/>
      <c r="BD27" s="114"/>
      <c r="BE27" s="91"/>
      <c r="BF27" s="91"/>
      <c r="BG27" s="114">
        <f>'ЧЭС, ВПМЭС'!X82</f>
        <v>7.3</v>
      </c>
      <c r="BH27" s="114">
        <f>'ЧЭС, ВПМЭС'!Y82</f>
        <v>8.9</v>
      </c>
      <c r="BI27" s="114">
        <f>'ЧЭС, ВПМЭС'!Z82</f>
        <v>5.3</v>
      </c>
      <c r="BJ27" s="52">
        <f>'ВЭС, ВПМЭС'!X88</f>
        <v>4.9000000000000004</v>
      </c>
      <c r="BK27" s="52">
        <f>'ВЭС, ВПМЭС'!Y88</f>
        <v>13</v>
      </c>
      <c r="BL27" s="52">
        <f>'ВЭС, ВПМЭС'!Z88</f>
        <v>9.3000000000000007</v>
      </c>
    </row>
    <row r="28" spans="1:71" ht="39" customHeight="1" x14ac:dyDescent="0.2">
      <c r="A28" s="104" t="s">
        <v>5</v>
      </c>
      <c r="B28" s="52">
        <f>SUM(B9:B27)</f>
        <v>16.7</v>
      </c>
      <c r="C28" s="52">
        <f t="shared" ref="C28:BJ28" si="29">SUM(C9:C27)</f>
        <v>25.999999999999996</v>
      </c>
      <c r="D28" s="52">
        <f t="shared" si="29"/>
        <v>21</v>
      </c>
      <c r="E28" s="52">
        <f t="shared" si="29"/>
        <v>17.200000000000003</v>
      </c>
      <c r="F28" s="52">
        <f t="shared" si="29"/>
        <v>21.4</v>
      </c>
      <c r="G28" s="52">
        <f t="shared" si="29"/>
        <v>17.3</v>
      </c>
      <c r="H28" s="52">
        <f t="shared" si="29"/>
        <v>17.7</v>
      </c>
      <c r="I28" s="52">
        <f t="shared" si="29"/>
        <v>24.8</v>
      </c>
      <c r="J28" s="52">
        <f t="shared" si="29"/>
        <v>18.7</v>
      </c>
      <c r="K28" s="52">
        <f t="shared" si="29"/>
        <v>20.399999999999999</v>
      </c>
      <c r="L28" s="52">
        <f t="shared" si="29"/>
        <v>24.4</v>
      </c>
      <c r="M28" s="52">
        <f t="shared" si="29"/>
        <v>22.7</v>
      </c>
      <c r="N28" s="52">
        <f>SUM(N9:N27)</f>
        <v>12.1</v>
      </c>
      <c r="O28" s="52">
        <f t="shared" ref="O28:P28" si="30">SUM(O9:O27)</f>
        <v>16.099999999999998</v>
      </c>
      <c r="P28" s="52">
        <f t="shared" si="30"/>
        <v>15.100000000000001</v>
      </c>
      <c r="Q28" s="52">
        <f t="shared" si="29"/>
        <v>15.3</v>
      </c>
      <c r="R28" s="52">
        <f t="shared" ref="R28:S28" si="31">SUM(R9:R27)</f>
        <v>21</v>
      </c>
      <c r="S28" s="52">
        <f t="shared" si="31"/>
        <v>19.100000000000001</v>
      </c>
      <c r="T28" s="52">
        <f t="shared" si="29"/>
        <v>20.100000000000001</v>
      </c>
      <c r="U28" s="52">
        <f t="shared" ref="U28:V28" si="32">SUM(U9:U27)</f>
        <v>25.299999999999997</v>
      </c>
      <c r="V28" s="52">
        <f t="shared" si="32"/>
        <v>21.400000000000002</v>
      </c>
      <c r="W28" s="52">
        <f t="shared" si="29"/>
        <v>10</v>
      </c>
      <c r="X28" s="52">
        <f t="shared" ref="X28:Y28" si="33">SUM(X9:X27)</f>
        <v>20.700000000000003</v>
      </c>
      <c r="Y28" s="52">
        <f t="shared" si="33"/>
        <v>18</v>
      </c>
      <c r="Z28" s="52">
        <f t="shared" si="29"/>
        <v>21</v>
      </c>
      <c r="AA28" s="52">
        <f t="shared" ref="AA28:AB28" si="34">SUM(AA9:AA27)</f>
        <v>26.3</v>
      </c>
      <c r="AB28" s="52">
        <f t="shared" si="34"/>
        <v>22.599999999999998</v>
      </c>
      <c r="AC28" s="52">
        <f t="shared" si="29"/>
        <v>3.8</v>
      </c>
      <c r="AD28" s="52">
        <f t="shared" ref="AD28:AE28" si="35">SUM(AD9:AD27)</f>
        <v>10</v>
      </c>
      <c r="AE28" s="52">
        <f t="shared" si="35"/>
        <v>5.4</v>
      </c>
      <c r="AF28" s="52">
        <f t="shared" si="29"/>
        <v>12.5</v>
      </c>
      <c r="AG28" s="52">
        <f t="shared" si="29"/>
        <v>15.7</v>
      </c>
      <c r="AH28" s="52">
        <f t="shared" si="29"/>
        <v>15.200000000000001</v>
      </c>
      <c r="AI28" s="52">
        <f t="shared" si="29"/>
        <v>8.5999999999999979</v>
      </c>
      <c r="AJ28" s="52">
        <f t="shared" si="29"/>
        <v>16.500000000000004</v>
      </c>
      <c r="AK28" s="52">
        <f t="shared" si="29"/>
        <v>12.499999999999998</v>
      </c>
      <c r="AL28" s="52">
        <f t="shared" si="29"/>
        <v>8.1000000000000014</v>
      </c>
      <c r="AM28" s="52">
        <f t="shared" si="29"/>
        <v>11.5</v>
      </c>
      <c r="AN28" s="52">
        <f t="shared" si="29"/>
        <v>10.3</v>
      </c>
      <c r="AO28" s="52">
        <f t="shared" si="29"/>
        <v>9.5</v>
      </c>
      <c r="AP28" s="52">
        <f t="shared" si="29"/>
        <v>25.5</v>
      </c>
      <c r="AQ28" s="52">
        <f t="shared" si="29"/>
        <v>12.2</v>
      </c>
      <c r="AR28" s="52">
        <f t="shared" si="29"/>
        <v>18.5</v>
      </c>
      <c r="AS28" s="52">
        <f t="shared" si="29"/>
        <v>21.5</v>
      </c>
      <c r="AT28" s="52">
        <f t="shared" si="29"/>
        <v>19.7</v>
      </c>
      <c r="AU28" s="52">
        <f t="shared" si="29"/>
        <v>4.0999999999999996</v>
      </c>
      <c r="AV28" s="52">
        <f t="shared" si="29"/>
        <v>12</v>
      </c>
      <c r="AW28" s="52">
        <f t="shared" si="29"/>
        <v>8.5</v>
      </c>
      <c r="AX28" s="52">
        <f t="shared" si="29"/>
        <v>11.6</v>
      </c>
      <c r="AY28" s="52">
        <f t="shared" si="29"/>
        <v>21</v>
      </c>
      <c r="AZ28" s="52">
        <f t="shared" si="29"/>
        <v>12.7</v>
      </c>
      <c r="BA28" s="52">
        <f t="shared" si="29"/>
        <v>2.7</v>
      </c>
      <c r="BB28" s="52">
        <f t="shared" ref="BB28:BC28" si="36">SUM(BB9:BB27)</f>
        <v>8.1</v>
      </c>
      <c r="BC28" s="52">
        <f t="shared" si="36"/>
        <v>5.0999999999999996</v>
      </c>
      <c r="BD28" s="52">
        <f t="shared" si="29"/>
        <v>7.8</v>
      </c>
      <c r="BE28" s="52">
        <f t="shared" ref="BE28:BF28" si="37">SUM(BE9:BE27)</f>
        <v>9.1999999999999993</v>
      </c>
      <c r="BF28" s="52">
        <f t="shared" si="37"/>
        <v>9.1999999999999993</v>
      </c>
      <c r="BG28" s="52">
        <f t="shared" si="29"/>
        <v>9.6</v>
      </c>
      <c r="BH28" s="52">
        <f t="shared" ref="BH28:BI28" si="38">SUM(BH9:BH27)</f>
        <v>13.5</v>
      </c>
      <c r="BI28" s="52">
        <f t="shared" si="38"/>
        <v>9.3999999999999986</v>
      </c>
      <c r="BJ28" s="52">
        <f t="shared" si="29"/>
        <v>4.9000000000000004</v>
      </c>
      <c r="BK28" s="91">
        <f t="shared" ref="BK28:BL28" si="39">SUM(BK11:BK27)</f>
        <v>13</v>
      </c>
      <c r="BL28" s="91">
        <f t="shared" si="39"/>
        <v>9.3000000000000007</v>
      </c>
    </row>
    <row r="29" spans="1:71" ht="39" hidden="1" customHeight="1" x14ac:dyDescent="0.2">
      <c r="A29" s="104" t="s">
        <v>230</v>
      </c>
      <c r="B29" s="100"/>
      <c r="C29" s="90"/>
      <c r="D29" s="90"/>
      <c r="E29" s="52">
        <f>B28</f>
        <v>16.7</v>
      </c>
      <c r="F29" s="91">
        <f t="shared" ref="F29:G29" si="40">C28+F28</f>
        <v>47.399999999999991</v>
      </c>
      <c r="G29" s="91">
        <f t="shared" si="40"/>
        <v>38.299999999999997</v>
      </c>
      <c r="H29" s="100"/>
      <c r="I29" s="90"/>
      <c r="J29" s="90"/>
      <c r="K29" s="100"/>
      <c r="L29" s="90"/>
      <c r="M29" s="90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52">
        <f>H28+K28+AF28</f>
        <v>50.599999999999994</v>
      </c>
      <c r="AG29" s="91">
        <f>I28+L28+AG28</f>
        <v>64.900000000000006</v>
      </c>
      <c r="AH29" s="91">
        <f>J28+M28+AH28</f>
        <v>56.6</v>
      </c>
      <c r="AI29" s="100"/>
      <c r="AJ29" s="90"/>
      <c r="AK29" s="90"/>
      <c r="AL29" s="100"/>
      <c r="AM29" s="90"/>
      <c r="AN29" s="90"/>
      <c r="AO29" s="19"/>
      <c r="AP29" s="91"/>
      <c r="AQ29" s="91"/>
      <c r="AR29" s="52">
        <f>AI28+AL28+AO28</f>
        <v>26.2</v>
      </c>
      <c r="AS29" s="52">
        <f t="shared" ref="AS29:AT29" si="41">AJ28+AM28+AP28</f>
        <v>53.5</v>
      </c>
      <c r="AT29" s="52">
        <f t="shared" si="41"/>
        <v>35</v>
      </c>
      <c r="AU29" s="100"/>
      <c r="AV29" s="90"/>
      <c r="AW29" s="90"/>
      <c r="AX29" s="100"/>
      <c r="AY29" s="90"/>
      <c r="AZ29" s="90"/>
      <c r="BA29" s="11"/>
      <c r="BB29" s="11"/>
      <c r="BC29" s="11"/>
      <c r="BD29" s="11"/>
      <c r="BE29" s="11"/>
      <c r="BF29" s="11"/>
      <c r="BG29" s="11"/>
      <c r="BH29" s="11"/>
      <c r="BI29" s="11"/>
      <c r="BJ29" s="52">
        <f>AU28+AX28+BJ28</f>
        <v>20.6</v>
      </c>
      <c r="BK29" s="91">
        <f>AV28+AY28+BK28</f>
        <v>46</v>
      </c>
      <c r="BL29" s="91">
        <f t="shared" ref="BL29" si="42">AW28+AZ28+BL28</f>
        <v>30.5</v>
      </c>
    </row>
    <row r="30" spans="1:71" ht="44.25" customHeight="1" x14ac:dyDescent="0.2">
      <c r="A30" s="104" t="s">
        <v>231</v>
      </c>
      <c r="B30" s="55">
        <f>B28/Свод!B12</f>
        <v>2.2921833801606721E-2</v>
      </c>
      <c r="C30" s="55">
        <f>C28/Свод!C12</f>
        <v>2.8132164910750709E-2</v>
      </c>
      <c r="D30" s="55">
        <f>D28/Свод!D12</f>
        <v>2.656637228596043E-2</v>
      </c>
      <c r="E30" s="55">
        <f>E28/Свод!B12</f>
        <v>2.3608116250756626E-2</v>
      </c>
      <c r="F30" s="55">
        <f>F28/Свод!C12</f>
        <v>2.3154935734233276E-2</v>
      </c>
      <c r="G30" s="55">
        <f>G28/Свод!D12</f>
        <v>2.1885630502243594E-2</v>
      </c>
      <c r="H30" s="55">
        <f>H28/Свод!B12</f>
        <v>2.4294398699906523E-2</v>
      </c>
      <c r="I30" s="55">
        <f>I28/Свод!C12</f>
        <v>2.6833757299485294E-2</v>
      </c>
      <c r="J30" s="55">
        <f>J28/Свод!D12</f>
        <v>2.3656721987974284E-2</v>
      </c>
      <c r="K30" s="55">
        <f>K28/Свод!B12</f>
        <v>2.8000323925315995E-2</v>
      </c>
      <c r="L30" s="55">
        <f>L28/Свод!C12</f>
        <v>2.640095476239682E-2</v>
      </c>
      <c r="M30" s="55">
        <f>M28/Свод!D12</f>
        <v>2.8716983375776273E-2</v>
      </c>
      <c r="N30" s="55">
        <f>N28/Свод!B12</f>
        <v>1.6608035269427623E-2</v>
      </c>
      <c r="O30" s="55">
        <f>O28/Свод!C12</f>
        <v>1.7420302117811017E-2</v>
      </c>
      <c r="P30" s="55">
        <f>P28/Свод!D12</f>
        <v>1.9102486738952502E-2</v>
      </c>
      <c r="Q30" s="55">
        <f>Q28/Свод!B12</f>
        <v>2.1000242943986999E-2</v>
      </c>
      <c r="R30" s="55">
        <f>R28/Свод!C12</f>
        <v>2.2722133197144806E-2</v>
      </c>
      <c r="S30" s="55">
        <f>S28/Свод!D12</f>
        <v>2.4162748126754487E-2</v>
      </c>
      <c r="T30" s="55">
        <f>T28/Свод!B12</f>
        <v>2.7588554455826055E-2</v>
      </c>
      <c r="U30" s="55">
        <f>U28/Свод!C12</f>
        <v>2.7374760470845881E-2</v>
      </c>
      <c r="V30" s="55">
        <f>V28/Свод!D12</f>
        <v>2.7072398424740629E-2</v>
      </c>
      <c r="W30" s="55">
        <f>W28/Свод!B12</f>
        <v>1.3725648982998037E-2</v>
      </c>
      <c r="X30" s="55">
        <f>X28/Свод!C12</f>
        <v>2.2397531294328456E-2</v>
      </c>
      <c r="Y30" s="55">
        <f>Y28/Свод!D12</f>
        <v>2.2771176245108941E-2</v>
      </c>
      <c r="Z30" s="55">
        <f>Z28/Свод!B12</f>
        <v>2.8823862864295877E-2</v>
      </c>
      <c r="AA30" s="55">
        <f>AA28/Свод!C12</f>
        <v>2.8456766813567066E-2</v>
      </c>
      <c r="AB30" s="55">
        <f>AB28/Свод!D12</f>
        <v>2.8590476841081222E-2</v>
      </c>
      <c r="AC30" s="55">
        <f>AC28/Свод!B12</f>
        <v>5.2157466135392535E-3</v>
      </c>
      <c r="AD30" s="55">
        <f>AD28/Свод!C12</f>
        <v>1.0820063427211812E-2</v>
      </c>
      <c r="AE30" s="55">
        <f>AE28/Свод!D12</f>
        <v>6.8313528735326826E-3</v>
      </c>
      <c r="AF30" s="55">
        <f>AF28/Свод!B12</f>
        <v>1.7157061228747546E-2</v>
      </c>
      <c r="AG30" s="55">
        <f>AG28/Свод!C12</f>
        <v>1.6987499580722546E-2</v>
      </c>
      <c r="AH30" s="55">
        <f>AH28/Свод!D12</f>
        <v>1.9228993273647549E-2</v>
      </c>
      <c r="AI30" s="55">
        <f>AI28/Свод!B12</f>
        <v>1.1804058125378309E-2</v>
      </c>
      <c r="AJ30" s="55">
        <f>AJ28/Свод!C12</f>
        <v>1.7853104654899494E-2</v>
      </c>
      <c r="AK30" s="55">
        <f>AK28/Свод!D12</f>
        <v>1.5813316836881204E-2</v>
      </c>
      <c r="AL30" s="55">
        <f>AL28/Свод!B12</f>
        <v>1.1117775676228412E-2</v>
      </c>
      <c r="AM30" s="55">
        <f>AM28/Свод!C12</f>
        <v>1.2443072941293584E-2</v>
      </c>
      <c r="AN30" s="55">
        <f>AN28/Свод!D12</f>
        <v>1.3030173073590116E-2</v>
      </c>
      <c r="AO30" s="55">
        <f>AO28/Свод!B12</f>
        <v>1.3039366533848134E-2</v>
      </c>
      <c r="AP30" s="55">
        <f>AP28/Свод!C12</f>
        <v>2.7591161739390122E-2</v>
      </c>
      <c r="AQ30" s="55">
        <f>AQ28/Свод!D12</f>
        <v>1.5433797232796058E-2</v>
      </c>
      <c r="AR30" s="55">
        <f>AR28/Свод!B12</f>
        <v>2.5392450618546367E-2</v>
      </c>
      <c r="AS30" s="55">
        <f>AS28/Свод!C12</f>
        <v>2.3263136368505397E-2</v>
      </c>
      <c r="AT30" s="55">
        <f>AT28/Свод!D12</f>
        <v>2.4921787334924783E-2</v>
      </c>
      <c r="AU30" s="55">
        <f>AU28/Свод!B12</f>
        <v>5.6275160830291946E-3</v>
      </c>
      <c r="AV30" s="55">
        <f>AV28/Свод!C12</f>
        <v>1.2984076112654175E-2</v>
      </c>
      <c r="AW30" s="55">
        <f>AW28/Свод!D12</f>
        <v>1.0753055449079221E-2</v>
      </c>
      <c r="AX30" s="55">
        <f>AX28/Свод!B12</f>
        <v>1.5921752820277722E-2</v>
      </c>
      <c r="AY30" s="55">
        <f>AY28/Свод!C12</f>
        <v>2.2722133197144806E-2</v>
      </c>
      <c r="AZ30" s="55">
        <f>AZ28/Свод!D12</f>
        <v>1.6066329906271305E-2</v>
      </c>
      <c r="BA30" s="55">
        <f>BA28/Свод!B12</f>
        <v>3.7059252254094703E-3</v>
      </c>
      <c r="BB30" s="55">
        <f>BB28/Свод!C12</f>
        <v>8.7642513760415684E-3</v>
      </c>
      <c r="BC30" s="55">
        <f>BC28/Свод!D12</f>
        <v>6.4518332694475326E-3</v>
      </c>
      <c r="BD30" s="55">
        <f>BD28/Свод!B12</f>
        <v>1.0706006206738469E-2</v>
      </c>
      <c r="BE30" s="55">
        <f>BE28/Свод!C12</f>
        <v>9.9544583530348663E-3</v>
      </c>
      <c r="BF30" s="55">
        <f>BF28/Свод!D12</f>
        <v>1.1638601191944568E-2</v>
      </c>
      <c r="BG30" s="55">
        <f>BG28/Свод!B12</f>
        <v>1.3176623023678115E-2</v>
      </c>
      <c r="BH30" s="55">
        <f>BH28/Свод!C12</f>
        <v>1.4607085626735947E-2</v>
      </c>
      <c r="BI30" s="55">
        <f>BI28/Свод!D12</f>
        <v>1.1891614261334666E-2</v>
      </c>
      <c r="BJ30" s="55">
        <f>BJ28/Свод!B12</f>
        <v>6.7255680016690385E-3</v>
      </c>
      <c r="BK30" s="55">
        <f>BK28/Свод!C12</f>
        <v>1.4066082455375356E-2</v>
      </c>
      <c r="BL30" s="55">
        <f>BL28/Свод!D12</f>
        <v>1.1765107726639619E-2</v>
      </c>
    </row>
    <row r="32" spans="1:71" s="23" customFormat="1" x14ac:dyDescent="0.2">
      <c r="C32" s="87"/>
      <c r="D32" s="87"/>
      <c r="F32" s="87"/>
      <c r="G32" s="87"/>
      <c r="I32" s="87"/>
      <c r="J32" s="87"/>
      <c r="L32" s="93"/>
      <c r="M32" s="93"/>
      <c r="N32" s="74"/>
      <c r="O32" s="93"/>
      <c r="P32" s="93"/>
      <c r="Q32" s="74"/>
      <c r="R32" s="93"/>
      <c r="S32" s="93"/>
      <c r="T32" s="74"/>
      <c r="U32" s="93"/>
      <c r="V32" s="93"/>
      <c r="W32" s="74"/>
      <c r="X32" s="93"/>
      <c r="Y32" s="93"/>
      <c r="Z32" s="74"/>
      <c r="AA32" s="93"/>
      <c r="AB32" s="93"/>
      <c r="AC32" s="74"/>
      <c r="AD32" s="93"/>
      <c r="AE32" s="93"/>
      <c r="AF32" s="77"/>
      <c r="AG32" s="93"/>
      <c r="AH32" s="93"/>
      <c r="AJ32" s="87"/>
      <c r="AK32" s="87"/>
      <c r="AL32" s="77"/>
      <c r="AM32" s="93"/>
      <c r="AN32" s="93"/>
      <c r="AO32" s="24"/>
      <c r="AP32" s="87"/>
      <c r="AQ32" s="87"/>
      <c r="AS32" s="87"/>
      <c r="AT32" s="87"/>
      <c r="AU32" s="77"/>
      <c r="AV32" s="93"/>
      <c r="AW32" s="93"/>
      <c r="AX32" s="74"/>
      <c r="AY32" s="93"/>
      <c r="AZ32" s="93"/>
      <c r="BA32" s="74"/>
      <c r="BB32" s="93"/>
      <c r="BC32" s="93"/>
      <c r="BD32" s="74"/>
      <c r="BE32" s="93"/>
      <c r="BF32" s="93"/>
      <c r="BG32" s="74"/>
      <c r="BH32" s="93"/>
      <c r="BI32" s="93"/>
      <c r="BJ32" s="74"/>
      <c r="BK32" s="93"/>
      <c r="BL32" s="93"/>
      <c r="BR32" s="74"/>
      <c r="BS32" s="74"/>
    </row>
    <row r="33" spans="1:72" s="23" customFormat="1" x14ac:dyDescent="0.2">
      <c r="B33" s="74"/>
      <c r="C33" s="87"/>
      <c r="D33" s="87"/>
      <c r="F33" s="87"/>
      <c r="G33" s="87"/>
      <c r="I33" s="87"/>
      <c r="J33" s="87"/>
      <c r="L33" s="87"/>
      <c r="M33" s="87"/>
      <c r="O33" s="87"/>
      <c r="P33" s="87"/>
      <c r="R33" s="87"/>
      <c r="S33" s="87"/>
      <c r="U33" s="87"/>
      <c r="V33" s="87"/>
      <c r="X33" s="87"/>
      <c r="Y33" s="87"/>
      <c r="AA33" s="87"/>
      <c r="AB33" s="87"/>
      <c r="AD33" s="87"/>
      <c r="AE33" s="87"/>
      <c r="AG33" s="87"/>
      <c r="AH33" s="87"/>
      <c r="AJ33" s="87"/>
      <c r="AK33" s="87"/>
      <c r="AL33" s="77"/>
      <c r="AM33" s="87"/>
      <c r="AN33" s="87"/>
      <c r="AO33" s="24"/>
      <c r="AP33" s="87"/>
      <c r="AQ33" s="87"/>
      <c r="AS33" s="87"/>
      <c r="AT33" s="87"/>
      <c r="AU33" s="77"/>
      <c r="AV33" s="87"/>
      <c r="AW33" s="87"/>
      <c r="AY33" s="87"/>
      <c r="AZ33" s="87"/>
      <c r="BB33" s="87"/>
      <c r="BC33" s="87"/>
      <c r="BE33" s="87"/>
      <c r="BF33" s="87"/>
      <c r="BH33" s="87"/>
      <c r="BI33" s="87"/>
      <c r="BK33" s="87"/>
      <c r="BL33" s="87"/>
    </row>
    <row r="34" spans="1:72" s="23" customFormat="1" x14ac:dyDescent="0.2">
      <c r="B34" s="74"/>
      <c r="C34" s="87"/>
      <c r="D34" s="87"/>
      <c r="F34" s="87"/>
      <c r="G34" s="87"/>
      <c r="I34" s="87"/>
      <c r="J34" s="87"/>
      <c r="L34" s="87"/>
      <c r="M34" s="87"/>
      <c r="O34" s="87"/>
      <c r="P34" s="87"/>
      <c r="R34" s="87"/>
      <c r="S34" s="87"/>
      <c r="U34" s="87"/>
      <c r="V34" s="87"/>
      <c r="X34" s="87"/>
      <c r="Y34" s="87"/>
      <c r="AA34" s="87"/>
      <c r="AB34" s="87"/>
      <c r="AD34" s="87"/>
      <c r="AE34" s="87"/>
      <c r="AG34" s="87"/>
      <c r="AH34" s="87"/>
      <c r="AJ34" s="87"/>
      <c r="AK34" s="87"/>
      <c r="AL34" s="77"/>
      <c r="AM34" s="87"/>
      <c r="AN34" s="87"/>
      <c r="AO34" s="24"/>
      <c r="AP34" s="87"/>
      <c r="AQ34" s="87"/>
      <c r="AS34" s="87"/>
      <c r="AT34" s="87"/>
      <c r="AU34" s="77"/>
      <c r="AV34" s="87"/>
      <c r="AW34" s="87"/>
      <c r="AY34" s="87"/>
      <c r="AZ34" s="87"/>
      <c r="BB34" s="87"/>
      <c r="BC34" s="87"/>
      <c r="BE34" s="87"/>
      <c r="BF34" s="87"/>
      <c r="BH34" s="87"/>
      <c r="BI34" s="87"/>
      <c r="BK34" s="87"/>
      <c r="BL34" s="87"/>
    </row>
    <row r="35" spans="1:72" x14ac:dyDescent="0.2">
      <c r="A35" s="23"/>
      <c r="B35" s="77"/>
      <c r="E35" s="23"/>
      <c r="H35" s="23"/>
      <c r="K35" s="77"/>
      <c r="AI35" s="23"/>
      <c r="AL35" s="77"/>
      <c r="AO35" s="24"/>
      <c r="AR35" s="23"/>
      <c r="AU35" s="74"/>
      <c r="BM35" s="74"/>
      <c r="BN35" s="77"/>
      <c r="BO35" s="23"/>
      <c r="BP35" s="74"/>
      <c r="BQ35" s="77"/>
      <c r="BT35" s="77"/>
    </row>
    <row r="36" spans="1:72" x14ac:dyDescent="0.2">
      <c r="A36" s="23"/>
      <c r="B36" s="74"/>
      <c r="AI36" s="23"/>
      <c r="AL36" s="74"/>
      <c r="AO36" s="24"/>
      <c r="AR36" s="23"/>
      <c r="AU36" s="74"/>
    </row>
  </sheetData>
  <mergeCells count="27">
    <mergeCell ref="AX8:AZ8"/>
    <mergeCell ref="BJ8:BL8"/>
    <mergeCell ref="B8:D8"/>
    <mergeCell ref="E8:G8"/>
    <mergeCell ref="H8:J8"/>
    <mergeCell ref="K8:M8"/>
    <mergeCell ref="AF8:AH8"/>
    <mergeCell ref="AI8:AK8"/>
    <mergeCell ref="AL8:AN8"/>
    <mergeCell ref="AO8:AQ8"/>
    <mergeCell ref="AR8:AT8"/>
    <mergeCell ref="A1:BL1"/>
    <mergeCell ref="A3:BL3"/>
    <mergeCell ref="A6:A8"/>
    <mergeCell ref="B6:BL6"/>
    <mergeCell ref="N8:P8"/>
    <mergeCell ref="Q8:S8"/>
    <mergeCell ref="T8:V8"/>
    <mergeCell ref="W8:Y8"/>
    <mergeCell ref="Z8:AB8"/>
    <mergeCell ref="BA8:BC8"/>
    <mergeCell ref="BD8:BF8"/>
    <mergeCell ref="BG8:BI8"/>
    <mergeCell ref="AC8:AE8"/>
    <mergeCell ref="B7:AH7"/>
    <mergeCell ref="AI7:BL7"/>
    <mergeCell ref="AU8:AW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BreakPreview" zoomScaleNormal="100" zoomScaleSheetLayoutView="100" workbookViewId="0">
      <selection activeCell="B6" sqref="B6"/>
    </sheetView>
  </sheetViews>
  <sheetFormatPr defaultRowHeight="12.75" x14ac:dyDescent="0.2"/>
  <cols>
    <col min="1" max="1" width="25.28515625" style="1" customWidth="1"/>
    <col min="2" max="13" width="7.7109375" style="1" customWidth="1"/>
    <col min="14" max="14" width="7.7109375" style="1" hidden="1" customWidth="1"/>
    <col min="15" max="15" width="7.7109375" style="79" hidden="1" customWidth="1"/>
    <col min="16" max="22" width="0" style="1" hidden="1" customWidth="1"/>
    <col min="23" max="16384" width="9.140625" style="1"/>
  </cols>
  <sheetData>
    <row r="1" spans="1:22" x14ac:dyDescent="0.2">
      <c r="A1" s="124" t="s">
        <v>387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2"/>
      <c r="P1" s="2"/>
      <c r="Q1" s="2"/>
      <c r="R1" s="2"/>
      <c r="S1" s="2"/>
      <c r="T1" s="2"/>
    </row>
    <row r="3" spans="1:22" x14ac:dyDescent="0.2">
      <c r="A3" s="141" t="s">
        <v>188</v>
      </c>
      <c r="B3" s="123" t="s">
        <v>2</v>
      </c>
      <c r="C3" s="123"/>
      <c r="D3" s="123"/>
      <c r="E3" s="123" t="s">
        <v>189</v>
      </c>
      <c r="F3" s="123"/>
      <c r="G3" s="123"/>
      <c r="H3" s="123" t="s">
        <v>4</v>
      </c>
      <c r="I3" s="123"/>
      <c r="J3" s="123"/>
      <c r="K3" s="123" t="s">
        <v>5</v>
      </c>
      <c r="L3" s="123"/>
      <c r="M3" s="123"/>
      <c r="N3" s="32"/>
    </row>
    <row r="4" spans="1:22" ht="32.25" customHeight="1" x14ac:dyDescent="0.2">
      <c r="A4" s="142"/>
      <c r="B4" s="144" t="s">
        <v>9</v>
      </c>
      <c r="C4" s="145"/>
      <c r="D4" s="146"/>
      <c r="E4" s="144" t="s">
        <v>9</v>
      </c>
      <c r="F4" s="145"/>
      <c r="G4" s="146"/>
      <c r="H4" s="144" t="s">
        <v>9</v>
      </c>
      <c r="I4" s="145"/>
      <c r="J4" s="146"/>
      <c r="K4" s="140" t="s">
        <v>10</v>
      </c>
      <c r="L4" s="140"/>
      <c r="M4" s="140"/>
      <c r="N4" s="32"/>
    </row>
    <row r="5" spans="1:22" x14ac:dyDescent="0.2">
      <c r="A5" s="143"/>
      <c r="B5" s="11" t="str">
        <f>'Сумма АЧР'!B5</f>
        <v>4-00</v>
      </c>
      <c r="C5" s="11" t="str">
        <f>'Сумма АЧР'!C5</f>
        <v>10-00</v>
      </c>
      <c r="D5" s="11" t="str">
        <f>'Сумма АЧР'!D5</f>
        <v>22-00</v>
      </c>
      <c r="E5" s="17" t="str">
        <f>B5</f>
        <v>4-00</v>
      </c>
      <c r="F5" s="17" t="str">
        <f t="shared" ref="F5:M5" si="0">C5</f>
        <v>10-00</v>
      </c>
      <c r="G5" s="17" t="str">
        <f t="shared" si="0"/>
        <v>22-00</v>
      </c>
      <c r="H5" s="17" t="str">
        <f t="shared" si="0"/>
        <v>4-00</v>
      </c>
      <c r="I5" s="17" t="str">
        <f t="shared" si="0"/>
        <v>10-00</v>
      </c>
      <c r="J5" s="17" t="str">
        <f t="shared" si="0"/>
        <v>22-00</v>
      </c>
      <c r="K5" s="80" t="str">
        <f t="shared" si="0"/>
        <v>4-00</v>
      </c>
      <c r="L5" s="80" t="str">
        <f t="shared" si="0"/>
        <v>10-00</v>
      </c>
      <c r="M5" s="80" t="str">
        <f t="shared" si="0"/>
        <v>22-00</v>
      </c>
    </row>
    <row r="6" spans="1:22" x14ac:dyDescent="0.2">
      <c r="A6" s="18" t="s">
        <v>190</v>
      </c>
      <c r="B6" s="56">
        <f>'ВЭС, ВПМЭС'!F65</f>
        <v>156.80000000000001</v>
      </c>
      <c r="C6" s="56">
        <f>'ВЭС, ВПМЭС'!G65</f>
        <v>248.79999999999998</v>
      </c>
      <c r="D6" s="56">
        <f>'ВЭС, ВПМЭС'!H65</f>
        <v>203.29999999999995</v>
      </c>
      <c r="E6" s="56">
        <f>'ВЭС, ВПМЭС'!L65</f>
        <v>136.39999999999998</v>
      </c>
      <c r="F6" s="56">
        <f>'ВЭС, ВПМЭС'!M65</f>
        <v>214.49999999999997</v>
      </c>
      <c r="G6" s="56">
        <f>'ВЭС, ВПМЭС'!N65</f>
        <v>177.6</v>
      </c>
      <c r="H6" s="56">
        <f>'ВЭС, ВПМЭС'!R65</f>
        <v>21.900000000000002</v>
      </c>
      <c r="I6" s="56">
        <f>'ВЭС, ВПМЭС'!S65</f>
        <v>37.999999999999986</v>
      </c>
      <c r="J6" s="56">
        <f>'ВЭС, ВПМЭС'!T65</f>
        <v>27.199999999999996</v>
      </c>
      <c r="K6" s="56">
        <f>'ВЭС, ВПМЭС'!X65</f>
        <v>109.40000000000002</v>
      </c>
      <c r="L6" s="56">
        <f>'ВЭС, ВПМЭС'!Y65</f>
        <v>181</v>
      </c>
      <c r="M6" s="56">
        <f>'ВЭС, ВПМЭС'!Z65</f>
        <v>144.70000000000005</v>
      </c>
      <c r="N6" s="186">
        <f>B6+H6</f>
        <v>178.70000000000002</v>
      </c>
      <c r="O6" s="186">
        <f t="shared" ref="O6:P10" si="1">C6+I6</f>
        <v>286.79999999999995</v>
      </c>
      <c r="P6" s="186">
        <f t="shared" si="1"/>
        <v>230.49999999999994</v>
      </c>
      <c r="Q6" s="183">
        <f>'ВЭС, ВПМЭС'!F67</f>
        <v>178.70000000000002</v>
      </c>
      <c r="R6" s="183">
        <f>'ВЭС, ВПМЭС'!G67</f>
        <v>286.79999999999995</v>
      </c>
      <c r="S6" s="183">
        <f>'ВЭС, ВПМЭС'!H67</f>
        <v>230.49999999999994</v>
      </c>
      <c r="T6" s="184">
        <f>N6-Q6</f>
        <v>0</v>
      </c>
      <c r="U6" s="184">
        <f t="shared" ref="U6:V11" si="2">O6-R6</f>
        <v>0</v>
      </c>
      <c r="V6" s="184">
        <f t="shared" si="2"/>
        <v>0</v>
      </c>
    </row>
    <row r="7" spans="1:22" x14ac:dyDescent="0.2">
      <c r="A7" s="19" t="s">
        <v>191</v>
      </c>
      <c r="B7" s="56">
        <f>ВУЭС!F13</f>
        <v>9.9</v>
      </c>
      <c r="C7" s="56">
        <f>ВУЭС!G13</f>
        <v>11.8</v>
      </c>
      <c r="D7" s="56">
        <f>ВУЭС!H13</f>
        <v>11.2</v>
      </c>
      <c r="E7" s="56">
        <f>ВУЭС!L13</f>
        <v>9.9</v>
      </c>
      <c r="F7" s="56">
        <f>ВУЭС!M13</f>
        <v>11.8</v>
      </c>
      <c r="G7" s="56">
        <f>ВУЭС!N13</f>
        <v>11.2</v>
      </c>
      <c r="H7" s="56">
        <f>ВУЭС!R13</f>
        <v>11.1</v>
      </c>
      <c r="I7" s="56">
        <f>ВУЭС!S13</f>
        <v>22.799999999999997</v>
      </c>
      <c r="J7" s="56">
        <f>ВУЭС!T13</f>
        <v>16.8</v>
      </c>
      <c r="K7" s="56">
        <f>ВУЭС!X13</f>
        <v>3.6000000000000005</v>
      </c>
      <c r="L7" s="56">
        <f>ВУЭС!Y13</f>
        <v>4.3</v>
      </c>
      <c r="M7" s="56">
        <f>ВУЭС!Z13</f>
        <v>3.8999999999999995</v>
      </c>
      <c r="N7" s="186">
        <f>B7+H7</f>
        <v>21</v>
      </c>
      <c r="O7" s="186">
        <f t="shared" si="1"/>
        <v>34.599999999999994</v>
      </c>
      <c r="P7" s="186">
        <f t="shared" si="1"/>
        <v>28</v>
      </c>
      <c r="Q7" s="183">
        <f>ВУЭС!F15</f>
        <v>21</v>
      </c>
      <c r="R7" s="183">
        <f>ВУЭС!G15</f>
        <v>34.599999999999994</v>
      </c>
      <c r="S7" s="183">
        <f>ВУЭС!H15</f>
        <v>28</v>
      </c>
      <c r="T7" s="184">
        <f t="shared" ref="T7:T11" si="3">N7-Q7</f>
        <v>0</v>
      </c>
      <c r="U7" s="184">
        <f t="shared" si="2"/>
        <v>0</v>
      </c>
      <c r="V7" s="184">
        <f t="shared" si="2"/>
        <v>0</v>
      </c>
    </row>
    <row r="8" spans="1:22" x14ac:dyDescent="0.2">
      <c r="A8" s="19" t="s">
        <v>192</v>
      </c>
      <c r="B8" s="56">
        <f>ТЭС!F15</f>
        <v>18.7</v>
      </c>
      <c r="C8" s="56">
        <f>ТЭС!G15</f>
        <v>27</v>
      </c>
      <c r="D8" s="56">
        <f>ТЭС!H15</f>
        <v>22.599999999999994</v>
      </c>
      <c r="E8" s="56">
        <f>ТЭС!L15</f>
        <v>18.7</v>
      </c>
      <c r="F8" s="56">
        <f>ТЭС!M15</f>
        <v>27</v>
      </c>
      <c r="G8" s="56">
        <f>ТЭС!N15</f>
        <v>22.599999999999994</v>
      </c>
      <c r="H8" s="56">
        <f>ТЭС!R15</f>
        <v>0.6</v>
      </c>
      <c r="I8" s="56">
        <f>ТЭС!S15</f>
        <v>0.7</v>
      </c>
      <c r="J8" s="56">
        <f>ТЭС!T15</f>
        <v>0.3</v>
      </c>
      <c r="K8" s="56">
        <f>ТЭС!X15</f>
        <v>19.3</v>
      </c>
      <c r="L8" s="56">
        <f>ТЭС!Y15</f>
        <v>27.7</v>
      </c>
      <c r="M8" s="56">
        <f>ТЭС!Z15</f>
        <v>22.899999999999995</v>
      </c>
      <c r="N8" s="186">
        <f t="shared" ref="N7:N10" si="4">B8+H8</f>
        <v>19.3</v>
      </c>
      <c r="O8" s="186">
        <f t="shared" si="1"/>
        <v>27.7</v>
      </c>
      <c r="P8" s="186">
        <f t="shared" si="1"/>
        <v>22.899999999999995</v>
      </c>
      <c r="Q8" s="185">
        <f>ТЭС!F17</f>
        <v>19.3</v>
      </c>
      <c r="R8" s="185">
        <f>ТЭС!G17</f>
        <v>27.7</v>
      </c>
      <c r="S8" s="185">
        <f>ТЭС!H17</f>
        <v>22.899999999999995</v>
      </c>
      <c r="T8" s="184">
        <f t="shared" si="3"/>
        <v>0</v>
      </c>
      <c r="U8" s="184">
        <f t="shared" si="2"/>
        <v>0</v>
      </c>
      <c r="V8" s="184">
        <f t="shared" si="2"/>
        <v>0</v>
      </c>
    </row>
    <row r="9" spans="1:22" x14ac:dyDescent="0.2">
      <c r="A9" s="18" t="s">
        <v>193</v>
      </c>
      <c r="B9" s="56">
        <f>'ЧЭС, ВПМЭС'!F57</f>
        <v>407.76300000000009</v>
      </c>
      <c r="C9" s="56">
        <f>'ЧЭС, ВПМЭС'!G57</f>
        <v>463.00899999999996</v>
      </c>
      <c r="D9" s="56">
        <f>'ЧЭС, ВПМЭС'!H57</f>
        <v>407.17300000000006</v>
      </c>
      <c r="E9" s="56">
        <f>'ЧЭС, ВПМЭС'!L57</f>
        <v>273.08200000000005</v>
      </c>
      <c r="F9" s="56">
        <f>'ЧЭС, ВПМЭС'!M57</f>
        <v>334.24399999999997</v>
      </c>
      <c r="G9" s="56">
        <f>'ЧЭС, ВПМЭС'!N57</f>
        <v>284.67200000000003</v>
      </c>
      <c r="H9" s="56">
        <f>'ЧЭС, ВПМЭС'!R57</f>
        <v>73.400000000000006</v>
      </c>
      <c r="I9" s="56">
        <f>'ЧЭС, ВПМЭС'!S57</f>
        <v>77.399999999999991</v>
      </c>
      <c r="J9" s="56">
        <f>'ЧЭС, ВПМЭС'!T57</f>
        <v>73.700000000000017</v>
      </c>
      <c r="K9" s="56">
        <f>'ЧЭС, ВПМЭС'!X57</f>
        <v>98.4</v>
      </c>
      <c r="L9" s="56">
        <f>'ЧЭС, ВПМЭС'!Y57</f>
        <v>142.50000000000003</v>
      </c>
      <c r="M9" s="56">
        <f>'ЧЭС, ВПМЭС'!Z57</f>
        <v>111.19999999999999</v>
      </c>
      <c r="N9" s="186">
        <f t="shared" si="4"/>
        <v>481.16300000000012</v>
      </c>
      <c r="O9" s="186">
        <f t="shared" si="1"/>
        <v>540.40899999999999</v>
      </c>
      <c r="P9" s="186">
        <f t="shared" si="1"/>
        <v>480.87300000000005</v>
      </c>
      <c r="Q9" s="183">
        <f>'ЧЭС, ВПМЭС'!F59</f>
        <v>481.16300000000012</v>
      </c>
      <c r="R9" s="183">
        <f>'ЧЭС, ВПМЭС'!G59</f>
        <v>540.40899999999999</v>
      </c>
      <c r="S9" s="183">
        <f>'ЧЭС, ВПМЭС'!H59</f>
        <v>480.87300000000005</v>
      </c>
      <c r="T9" s="184">
        <f t="shared" si="3"/>
        <v>0</v>
      </c>
      <c r="U9" s="184">
        <f t="shared" si="2"/>
        <v>0</v>
      </c>
      <c r="V9" s="184">
        <f t="shared" si="2"/>
        <v>0</v>
      </c>
    </row>
    <row r="10" spans="1:22" x14ac:dyDescent="0.2">
      <c r="A10" s="19" t="s">
        <v>194</v>
      </c>
      <c r="B10" s="56">
        <f>КЭС!F25</f>
        <v>13.8</v>
      </c>
      <c r="C10" s="56">
        <f>КЭС!G25</f>
        <v>17.8</v>
      </c>
      <c r="D10" s="56">
        <f>КЭС!H25</f>
        <v>15.700000000000003</v>
      </c>
      <c r="E10" s="56">
        <f>КЭС!L25</f>
        <v>8.3999999999999986</v>
      </c>
      <c r="F10" s="56">
        <f>КЭС!M25</f>
        <v>11.3</v>
      </c>
      <c r="G10" s="56">
        <f>КЭС!N25</f>
        <v>10</v>
      </c>
      <c r="H10" s="56">
        <f>КЭС!R25</f>
        <v>14.6</v>
      </c>
      <c r="I10" s="56">
        <f>КЭС!S25</f>
        <v>16.900000000000002</v>
      </c>
      <c r="J10" s="56">
        <f>КЭС!T25</f>
        <v>12.5</v>
      </c>
      <c r="K10" s="56">
        <f>КЭС!X25</f>
        <v>21.5</v>
      </c>
      <c r="L10" s="56">
        <f>КЭС!Y25</f>
        <v>28</v>
      </c>
      <c r="M10" s="56">
        <f>КЭС!Z25</f>
        <v>22.700000000000003</v>
      </c>
      <c r="N10" s="186">
        <f t="shared" si="4"/>
        <v>28.4</v>
      </c>
      <c r="O10" s="186">
        <f t="shared" si="1"/>
        <v>34.700000000000003</v>
      </c>
      <c r="P10" s="186">
        <f t="shared" si="1"/>
        <v>28.200000000000003</v>
      </c>
      <c r="Q10" s="185">
        <f>КЭС!F27</f>
        <v>28.4</v>
      </c>
      <c r="R10" s="185">
        <f>КЭС!G27</f>
        <v>34.700000000000003</v>
      </c>
      <c r="S10" s="185">
        <f>КЭС!H27</f>
        <v>28.200000000000003</v>
      </c>
      <c r="T10" s="184">
        <f t="shared" si="3"/>
        <v>0</v>
      </c>
      <c r="U10" s="184">
        <f t="shared" si="2"/>
        <v>0</v>
      </c>
      <c r="V10" s="184">
        <f t="shared" si="2"/>
        <v>0</v>
      </c>
    </row>
    <row r="11" spans="1:22" s="21" customFormat="1" x14ac:dyDescent="0.2">
      <c r="A11" s="20" t="s">
        <v>195</v>
      </c>
      <c r="B11" s="57">
        <f>SUM(B6:B10)</f>
        <v>606.96300000000008</v>
      </c>
      <c r="C11" s="57">
        <f t="shared" ref="C11:M11" si="5">SUM(C6:C10)</f>
        <v>768.40899999999988</v>
      </c>
      <c r="D11" s="57">
        <f t="shared" si="5"/>
        <v>659.97300000000007</v>
      </c>
      <c r="E11" s="57">
        <f>SUM(E6:E10)</f>
        <v>446.48199999999997</v>
      </c>
      <c r="F11" s="57">
        <f t="shared" si="5"/>
        <v>598.84399999999994</v>
      </c>
      <c r="G11" s="57">
        <f t="shared" si="5"/>
        <v>506.072</v>
      </c>
      <c r="H11" s="57">
        <f>SUM(H6:H10)</f>
        <v>121.6</v>
      </c>
      <c r="I11" s="57">
        <f t="shared" si="5"/>
        <v>155.79999999999998</v>
      </c>
      <c r="J11" s="57">
        <f t="shared" si="5"/>
        <v>130.5</v>
      </c>
      <c r="K11" s="57">
        <f t="shared" si="5"/>
        <v>252.20000000000002</v>
      </c>
      <c r="L11" s="57">
        <f t="shared" si="5"/>
        <v>383.5</v>
      </c>
      <c r="M11" s="57">
        <f t="shared" si="5"/>
        <v>305.40000000000003</v>
      </c>
      <c r="N11" s="182">
        <f>B11+H11</f>
        <v>728.5630000000001</v>
      </c>
      <c r="O11" s="182">
        <f>SUM(O5:O10)</f>
        <v>924.20900000000006</v>
      </c>
      <c r="P11" s="182">
        <f>SUM(P5:P10)</f>
        <v>790.47299999999996</v>
      </c>
      <c r="Q11" s="183">
        <f>SUM(Q6:Q10)</f>
        <v>728.5630000000001</v>
      </c>
      <c r="R11" s="183">
        <f t="shared" ref="R11:S11" si="6">SUM(R6:R10)</f>
        <v>924.20900000000006</v>
      </c>
      <c r="S11" s="183">
        <f t="shared" si="6"/>
        <v>790.47299999999996</v>
      </c>
      <c r="T11" s="184">
        <f t="shared" si="3"/>
        <v>0</v>
      </c>
      <c r="U11" s="184">
        <f t="shared" si="2"/>
        <v>0</v>
      </c>
      <c r="V11" s="184">
        <f t="shared" si="2"/>
        <v>0</v>
      </c>
    </row>
    <row r="12" spans="1:22" s="21" customFormat="1" x14ac:dyDescent="0.2">
      <c r="A12" s="22" t="s">
        <v>196</v>
      </c>
      <c r="B12" s="57">
        <f>B11+H11</f>
        <v>728.5630000000001</v>
      </c>
      <c r="C12" s="57">
        <f>C11+I11</f>
        <v>924.20899999999983</v>
      </c>
      <c r="D12" s="57">
        <f>D11+J11</f>
        <v>790.47300000000007</v>
      </c>
      <c r="E12" s="58"/>
      <c r="F12" s="58"/>
      <c r="G12" s="58"/>
      <c r="H12" s="58"/>
      <c r="I12" s="58"/>
      <c r="J12" s="58"/>
      <c r="K12" s="58"/>
      <c r="L12" s="22"/>
      <c r="M12" s="22"/>
      <c r="O12" s="81"/>
    </row>
    <row r="13" spans="1:22" s="23" customFormat="1" x14ac:dyDescent="0.2">
      <c r="B13" s="24"/>
      <c r="C13" s="24"/>
      <c r="D13" s="24"/>
      <c r="E13" s="24"/>
      <c r="K13" s="24"/>
      <c r="O13" s="59"/>
    </row>
    <row r="14" spans="1:22" x14ac:dyDescent="0.2">
      <c r="B14" s="25"/>
      <c r="C14" s="25"/>
    </row>
    <row r="15" spans="1:22" x14ac:dyDescent="0.2">
      <c r="B15" s="25"/>
      <c r="C15" s="25"/>
      <c r="D15" s="25"/>
    </row>
    <row r="16" spans="1:22" s="23" customFormat="1" x14ac:dyDescent="0.2">
      <c r="A16" s="26"/>
      <c r="H16" s="27"/>
      <c r="I16" s="27"/>
      <c r="J16" s="27"/>
      <c r="O16" s="59"/>
    </row>
    <row r="17" spans="1:15" x14ac:dyDescent="0.2">
      <c r="A17" s="2"/>
      <c r="B17" s="28"/>
      <c r="C17" s="28"/>
      <c r="D17" s="28"/>
      <c r="E17" s="29"/>
      <c r="F17" s="29"/>
      <c r="G17" s="29"/>
      <c r="H17" s="28"/>
      <c r="I17" s="28"/>
      <c r="J17" s="28"/>
      <c r="K17" s="29"/>
      <c r="L17" s="29"/>
      <c r="M17" s="29"/>
    </row>
    <row r="18" spans="1:15" s="23" customFormat="1" x14ac:dyDescent="0.2">
      <c r="A18" s="30"/>
      <c r="B18" s="24"/>
      <c r="C18" s="24"/>
      <c r="D18" s="24"/>
      <c r="O18" s="59"/>
    </row>
    <row r="19" spans="1:15" x14ac:dyDescent="0.2">
      <c r="A19" s="2"/>
      <c r="B19" s="31"/>
      <c r="C19" s="31"/>
      <c r="D19" s="31"/>
    </row>
    <row r="24" spans="1:15" x14ac:dyDescent="0.2">
      <c r="B24" s="25"/>
      <c r="C24" s="25"/>
      <c r="D24" s="25"/>
    </row>
    <row r="25" spans="1:15" x14ac:dyDescent="0.2">
      <c r="B25" s="25"/>
      <c r="C25" s="25"/>
      <c r="D25" s="25"/>
    </row>
  </sheetData>
  <mergeCells count="10"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tabSelected="1" view="pageBreakPreview" zoomScaleNormal="100" zoomScaleSheetLayoutView="100" workbookViewId="0">
      <pane xSplit="2" ySplit="4" topLeftCell="C35" activePane="bottomRight" state="frozen"/>
      <selection activeCell="A3" sqref="A3"/>
      <selection pane="topRight" activeCell="C3" sqref="C3"/>
      <selection pane="bottomLeft" activeCell="A7" sqref="A7"/>
      <selection pane="bottomRight" activeCell="AF42" sqref="AF42"/>
    </sheetView>
  </sheetViews>
  <sheetFormatPr defaultRowHeight="12.75" x14ac:dyDescent="0.2"/>
  <cols>
    <col min="1" max="1" width="11.7109375" style="85" customWidth="1"/>
    <col min="2" max="2" width="19.5703125" style="85" customWidth="1"/>
    <col min="3" max="3" width="4.140625" style="59" customWidth="1"/>
    <col min="4" max="4" width="4.7109375" style="59" customWidth="1"/>
    <col min="5" max="5" width="4.42578125" style="59" customWidth="1"/>
    <col min="6" max="6" width="6" style="59" customWidth="1"/>
    <col min="7" max="8" width="5.140625" style="59" customWidth="1"/>
    <col min="9" max="9" width="4.140625" style="59" customWidth="1"/>
    <col min="10" max="10" width="4.7109375" style="59" customWidth="1"/>
    <col min="11" max="11" width="4.28515625" style="59" customWidth="1"/>
    <col min="12" max="12" width="5.5703125" style="59" customWidth="1"/>
    <col min="13" max="13" width="5.140625" style="59" customWidth="1"/>
    <col min="14" max="14" width="5.85546875" style="59" customWidth="1"/>
    <col min="15" max="15" width="3.85546875" style="59" customWidth="1"/>
    <col min="16" max="16" width="4.7109375" style="59" customWidth="1"/>
    <col min="17" max="17" width="4.5703125" style="59" customWidth="1"/>
    <col min="18" max="20" width="4.7109375" style="59" customWidth="1"/>
    <col min="21" max="21" width="3.85546875" style="59" customWidth="1"/>
    <col min="22" max="23" width="4.7109375" style="59" customWidth="1"/>
    <col min="24" max="25" width="5.140625" style="59" customWidth="1"/>
    <col min="26" max="26" width="5.42578125" style="59" customWidth="1"/>
    <col min="27" max="27" width="20.28515625" style="85" hidden="1" customWidth="1"/>
    <col min="28" max="29" width="0" style="59" hidden="1" customWidth="1"/>
    <col min="30" max="16384" width="9.140625" style="59"/>
  </cols>
  <sheetData>
    <row r="1" spans="1:27" x14ac:dyDescent="0.2">
      <c r="A1" s="153" t="s">
        <v>0</v>
      </c>
      <c r="B1" s="153" t="s">
        <v>1</v>
      </c>
      <c r="C1" s="128" t="s">
        <v>2</v>
      </c>
      <c r="D1" s="129"/>
      <c r="E1" s="129"/>
      <c r="F1" s="129"/>
      <c r="G1" s="129"/>
      <c r="H1" s="130"/>
      <c r="I1" s="128" t="s">
        <v>3</v>
      </c>
      <c r="J1" s="129"/>
      <c r="K1" s="129"/>
      <c r="L1" s="129"/>
      <c r="M1" s="129"/>
      <c r="N1" s="130"/>
      <c r="O1" s="128" t="s">
        <v>4</v>
      </c>
      <c r="P1" s="129"/>
      <c r="Q1" s="129"/>
      <c r="R1" s="129"/>
      <c r="S1" s="129"/>
      <c r="T1" s="130"/>
      <c r="U1" s="157" t="s">
        <v>5</v>
      </c>
      <c r="V1" s="157"/>
      <c r="W1" s="157"/>
      <c r="X1" s="157"/>
      <c r="Y1" s="157"/>
      <c r="Z1" s="157"/>
      <c r="AA1" s="117" t="s">
        <v>5</v>
      </c>
    </row>
    <row r="2" spans="1:27" ht="51" customHeight="1" x14ac:dyDescent="0.2">
      <c r="A2" s="154"/>
      <c r="B2" s="154"/>
      <c r="C2" s="153" t="s">
        <v>6</v>
      </c>
      <c r="D2" s="147" t="s">
        <v>7</v>
      </c>
      <c r="E2" s="147" t="s">
        <v>8</v>
      </c>
      <c r="F2" s="148" t="s">
        <v>9</v>
      </c>
      <c r="G2" s="149"/>
      <c r="H2" s="150"/>
      <c r="I2" s="153" t="s">
        <v>6</v>
      </c>
      <c r="J2" s="147" t="s">
        <v>7</v>
      </c>
      <c r="K2" s="147" t="s">
        <v>8</v>
      </c>
      <c r="L2" s="148" t="s">
        <v>9</v>
      </c>
      <c r="M2" s="149"/>
      <c r="N2" s="150"/>
      <c r="O2" s="153" t="s">
        <v>6</v>
      </c>
      <c r="P2" s="147" t="s">
        <v>7</v>
      </c>
      <c r="Q2" s="147" t="s">
        <v>8</v>
      </c>
      <c r="R2" s="148" t="s">
        <v>9</v>
      </c>
      <c r="S2" s="149"/>
      <c r="T2" s="150"/>
      <c r="U2" s="156" t="s">
        <v>6</v>
      </c>
      <c r="V2" s="147" t="s">
        <v>7</v>
      </c>
      <c r="W2" s="147" t="s">
        <v>8</v>
      </c>
      <c r="X2" s="156" t="s">
        <v>10</v>
      </c>
      <c r="Y2" s="156"/>
      <c r="Z2" s="156"/>
    </row>
    <row r="3" spans="1:27" ht="12" customHeight="1" x14ac:dyDescent="0.2">
      <c r="A3" s="155"/>
      <c r="B3" s="155"/>
      <c r="C3" s="155"/>
      <c r="D3" s="147"/>
      <c r="E3" s="147"/>
      <c r="F3" s="11" t="str">
        <f>Свод!B5</f>
        <v>4-00</v>
      </c>
      <c r="G3" s="11" t="str">
        <f>Свод!C5</f>
        <v>10-00</v>
      </c>
      <c r="H3" s="11" t="str">
        <f>Свод!D5</f>
        <v>22-00</v>
      </c>
      <c r="I3" s="155"/>
      <c r="J3" s="147"/>
      <c r="K3" s="147"/>
      <c r="L3" s="11" t="str">
        <f>F3</f>
        <v>4-00</v>
      </c>
      <c r="M3" s="11" t="str">
        <f t="shared" ref="M3:N3" si="0">G3</f>
        <v>10-00</v>
      </c>
      <c r="N3" s="11" t="str">
        <f t="shared" si="0"/>
        <v>22-00</v>
      </c>
      <c r="O3" s="155"/>
      <c r="P3" s="147"/>
      <c r="Q3" s="147"/>
      <c r="R3" s="11" t="str">
        <f>L3</f>
        <v>4-00</v>
      </c>
      <c r="S3" s="11" t="str">
        <f t="shared" ref="S3:T3" si="1">M3</f>
        <v>10-00</v>
      </c>
      <c r="T3" s="11" t="str">
        <f t="shared" si="1"/>
        <v>22-00</v>
      </c>
      <c r="U3" s="156"/>
      <c r="V3" s="147"/>
      <c r="W3" s="147"/>
      <c r="X3" s="11" t="str">
        <f>R3</f>
        <v>4-00</v>
      </c>
      <c r="Y3" s="11" t="str">
        <f t="shared" ref="Y3:Z3" si="2">S3</f>
        <v>10-00</v>
      </c>
      <c r="Z3" s="11" t="str">
        <f t="shared" si="2"/>
        <v>22-00</v>
      </c>
    </row>
    <row r="4" spans="1:27" x14ac:dyDescent="0.2">
      <c r="A4" s="169" t="s">
        <v>136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</row>
    <row r="5" spans="1:27" ht="39.75" customHeight="1" x14ac:dyDescent="0.2">
      <c r="A5" s="71" t="s">
        <v>66</v>
      </c>
      <c r="B5" s="71" t="s">
        <v>67</v>
      </c>
      <c r="C5" s="62" t="s">
        <v>162</v>
      </c>
      <c r="D5" s="12">
        <v>49.2</v>
      </c>
      <c r="E5" s="12">
        <v>0.2</v>
      </c>
      <c r="F5" s="12">
        <v>1.6</v>
      </c>
      <c r="G5" s="12">
        <v>2.8</v>
      </c>
      <c r="H5" s="12">
        <v>2.2000000000000002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17"/>
      <c r="Z5" s="117"/>
    </row>
    <row r="6" spans="1:27" s="242" customFormat="1" ht="40.5" customHeight="1" x14ac:dyDescent="0.2">
      <c r="A6" s="71" t="s">
        <v>65</v>
      </c>
      <c r="B6" s="71" t="s">
        <v>118</v>
      </c>
      <c r="C6" s="62" t="s">
        <v>162</v>
      </c>
      <c r="D6" s="12">
        <v>49.2</v>
      </c>
      <c r="E6" s="12">
        <v>0.2</v>
      </c>
      <c r="F6" s="12">
        <v>0.3</v>
      </c>
      <c r="G6" s="12">
        <v>0.6</v>
      </c>
      <c r="H6" s="12">
        <v>0.3</v>
      </c>
      <c r="I6" s="12"/>
      <c r="J6" s="12"/>
      <c r="K6" s="50"/>
      <c r="L6" s="50"/>
      <c r="M6" s="50"/>
      <c r="N6" s="50"/>
      <c r="O6" s="50"/>
      <c r="P6" s="12"/>
      <c r="Q6" s="50"/>
      <c r="R6" s="50"/>
      <c r="S6" s="50"/>
      <c r="T6" s="50"/>
      <c r="U6" s="50"/>
      <c r="V6" s="12"/>
      <c r="W6" s="50"/>
      <c r="X6" s="236"/>
      <c r="Y6" s="240"/>
      <c r="Z6" s="240"/>
      <c r="AA6" s="241"/>
    </row>
    <row r="7" spans="1:27" s="242" customFormat="1" x14ac:dyDescent="0.2">
      <c r="A7" s="71" t="s">
        <v>70</v>
      </c>
      <c r="B7" s="71" t="s">
        <v>71</v>
      </c>
      <c r="C7" s="62" t="s">
        <v>162</v>
      </c>
      <c r="D7" s="12">
        <v>49.2</v>
      </c>
      <c r="E7" s="12">
        <v>0.2</v>
      </c>
      <c r="F7" s="12">
        <v>1.8</v>
      </c>
      <c r="G7" s="12">
        <v>3.6</v>
      </c>
      <c r="H7" s="12">
        <v>2.8</v>
      </c>
      <c r="I7" s="12"/>
      <c r="J7" s="12"/>
      <c r="K7" s="50"/>
      <c r="L7" s="50"/>
      <c r="M7" s="50"/>
      <c r="N7" s="50"/>
      <c r="O7" s="50"/>
      <c r="P7" s="12"/>
      <c r="Q7" s="50"/>
      <c r="R7" s="50"/>
      <c r="S7" s="50"/>
      <c r="T7" s="50"/>
      <c r="U7" s="50">
        <v>1</v>
      </c>
      <c r="V7" s="12">
        <v>49.8</v>
      </c>
      <c r="W7" s="50">
        <v>100</v>
      </c>
      <c r="X7" s="12">
        <f>F7</f>
        <v>1.8</v>
      </c>
      <c r="Y7" s="12">
        <f t="shared" ref="Y7:Z7" si="3">G7</f>
        <v>3.6</v>
      </c>
      <c r="Z7" s="12">
        <f t="shared" si="3"/>
        <v>2.8</v>
      </c>
      <c r="AA7" s="243"/>
    </row>
    <row r="8" spans="1:27" s="242" customFormat="1" ht="65.25" customHeight="1" x14ac:dyDescent="0.2">
      <c r="A8" s="71" t="s">
        <v>70</v>
      </c>
      <c r="B8" s="71" t="s">
        <v>320</v>
      </c>
      <c r="C8" s="62" t="s">
        <v>162</v>
      </c>
      <c r="D8" s="12">
        <v>49.2</v>
      </c>
      <c r="E8" s="12">
        <f>E7</f>
        <v>0.2</v>
      </c>
      <c r="F8" s="12">
        <v>3.1</v>
      </c>
      <c r="G8" s="12">
        <v>5.6</v>
      </c>
      <c r="H8" s="12">
        <v>5.0999999999999996</v>
      </c>
      <c r="I8" s="12"/>
      <c r="J8" s="12"/>
      <c r="K8" s="50"/>
      <c r="L8" s="50"/>
      <c r="M8" s="50"/>
      <c r="N8" s="50"/>
      <c r="O8" s="50"/>
      <c r="P8" s="12"/>
      <c r="Q8" s="50"/>
      <c r="R8" s="50"/>
      <c r="S8" s="50"/>
      <c r="T8" s="50"/>
      <c r="U8" s="50">
        <v>1</v>
      </c>
      <c r="V8" s="12">
        <f>V7</f>
        <v>49.8</v>
      </c>
      <c r="W8" s="50">
        <f>W7</f>
        <v>100</v>
      </c>
      <c r="X8" s="12">
        <v>2.4</v>
      </c>
      <c r="Y8" s="240">
        <v>4.5999999999999996</v>
      </c>
      <c r="Z8" s="240">
        <v>3.9</v>
      </c>
      <c r="AA8" s="71" t="s">
        <v>72</v>
      </c>
    </row>
    <row r="9" spans="1:27" s="242" customFormat="1" ht="38.25" x14ac:dyDescent="0.2">
      <c r="A9" s="71" t="s">
        <v>119</v>
      </c>
      <c r="B9" s="71" t="s">
        <v>120</v>
      </c>
      <c r="C9" s="62" t="s">
        <v>162</v>
      </c>
      <c r="D9" s="12">
        <v>49.2</v>
      </c>
      <c r="E9" s="12">
        <v>0.5</v>
      </c>
      <c r="F9" s="12">
        <v>0.1</v>
      </c>
      <c r="G9" s="12">
        <v>0.9</v>
      </c>
      <c r="H9" s="12">
        <v>0.5</v>
      </c>
      <c r="I9" s="12"/>
      <c r="J9" s="12"/>
      <c r="K9" s="50"/>
      <c r="L9" s="50"/>
      <c r="M9" s="50"/>
      <c r="N9" s="50"/>
      <c r="O9" s="50"/>
      <c r="P9" s="12"/>
      <c r="Q9" s="50"/>
      <c r="R9" s="50"/>
      <c r="S9" s="50"/>
      <c r="T9" s="50"/>
      <c r="U9" s="50">
        <v>1</v>
      </c>
      <c r="V9" s="12">
        <v>49.8</v>
      </c>
      <c r="W9" s="50">
        <v>100</v>
      </c>
      <c r="X9" s="12">
        <f>F9</f>
        <v>0.1</v>
      </c>
      <c r="Y9" s="12">
        <f t="shared" ref="Y9:Z10" si="4">G9</f>
        <v>0.9</v>
      </c>
      <c r="Z9" s="12">
        <f t="shared" si="4"/>
        <v>0.5</v>
      </c>
      <c r="AA9" s="241"/>
    </row>
    <row r="10" spans="1:27" s="242" customFormat="1" ht="38.25" x14ac:dyDescent="0.2">
      <c r="A10" s="71" t="s">
        <v>119</v>
      </c>
      <c r="B10" s="71" t="s">
        <v>121</v>
      </c>
      <c r="C10" s="62" t="s">
        <v>162</v>
      </c>
      <c r="D10" s="12">
        <v>49.2</v>
      </c>
      <c r="E10" s="12">
        <v>0.5</v>
      </c>
      <c r="F10" s="12">
        <v>1.5</v>
      </c>
      <c r="G10" s="12">
        <v>2.4</v>
      </c>
      <c r="H10" s="12">
        <v>1.6</v>
      </c>
      <c r="I10" s="12"/>
      <c r="J10" s="12"/>
      <c r="K10" s="50"/>
      <c r="L10" s="50"/>
      <c r="M10" s="50"/>
      <c r="N10" s="50"/>
      <c r="O10" s="50"/>
      <c r="P10" s="12"/>
      <c r="Q10" s="50"/>
      <c r="R10" s="50"/>
      <c r="S10" s="50"/>
      <c r="T10" s="50"/>
      <c r="U10" s="50">
        <v>2</v>
      </c>
      <c r="V10" s="12">
        <f>V9</f>
        <v>49.8</v>
      </c>
      <c r="W10" s="50">
        <v>95</v>
      </c>
      <c r="X10" s="12">
        <f>F10</f>
        <v>1.5</v>
      </c>
      <c r="Y10" s="12">
        <f t="shared" si="4"/>
        <v>2.4</v>
      </c>
      <c r="Z10" s="12">
        <f t="shared" si="4"/>
        <v>1.6</v>
      </c>
      <c r="AA10" s="241"/>
    </row>
    <row r="11" spans="1:27" s="242" customFormat="1" x14ac:dyDescent="0.2">
      <c r="A11" s="71" t="s">
        <v>68</v>
      </c>
      <c r="B11" s="71" t="s">
        <v>69</v>
      </c>
      <c r="C11" s="62" t="s">
        <v>162</v>
      </c>
      <c r="D11" s="12">
        <v>49.2</v>
      </c>
      <c r="E11" s="12">
        <v>0.2</v>
      </c>
      <c r="F11" s="12">
        <v>1</v>
      </c>
      <c r="G11" s="12">
        <v>1.9</v>
      </c>
      <c r="H11" s="12">
        <v>1</v>
      </c>
      <c r="I11" s="12"/>
      <c r="J11" s="12"/>
      <c r="K11" s="50"/>
      <c r="L11" s="50"/>
      <c r="M11" s="50"/>
      <c r="N11" s="50"/>
      <c r="O11" s="50"/>
      <c r="P11" s="12"/>
      <c r="Q11" s="50"/>
      <c r="R11" s="50"/>
      <c r="S11" s="50"/>
      <c r="T11" s="50"/>
      <c r="U11" s="50"/>
      <c r="V11" s="12"/>
      <c r="W11" s="50"/>
      <c r="X11" s="236"/>
      <c r="Y11" s="240"/>
      <c r="Z11" s="240"/>
      <c r="AA11" s="241"/>
    </row>
    <row r="12" spans="1:27" s="242" customFormat="1" ht="25.5" x14ac:dyDescent="0.2">
      <c r="A12" s="71" t="s">
        <v>73</v>
      </c>
      <c r="B12" s="71" t="s">
        <v>74</v>
      </c>
      <c r="C12" s="62" t="s">
        <v>162</v>
      </c>
      <c r="D12" s="12">
        <v>49.2</v>
      </c>
      <c r="E12" s="12">
        <v>0.2</v>
      </c>
      <c r="F12" s="12">
        <v>0.6</v>
      </c>
      <c r="G12" s="12">
        <v>1.6</v>
      </c>
      <c r="H12" s="12">
        <v>0.7</v>
      </c>
      <c r="I12" s="12"/>
      <c r="J12" s="12"/>
      <c r="K12" s="50"/>
      <c r="L12" s="50"/>
      <c r="M12" s="50"/>
      <c r="N12" s="50"/>
      <c r="O12" s="50"/>
      <c r="P12" s="12"/>
      <c r="Q12" s="50"/>
      <c r="R12" s="50"/>
      <c r="S12" s="50"/>
      <c r="T12" s="50"/>
      <c r="U12" s="50">
        <v>1</v>
      </c>
      <c r="V12" s="12">
        <v>49.8</v>
      </c>
      <c r="W12" s="50">
        <v>100</v>
      </c>
      <c r="X12" s="12">
        <f>F12</f>
        <v>0.6</v>
      </c>
      <c r="Y12" s="12">
        <f t="shared" ref="Y12:Z12" si="5">G12</f>
        <v>1.6</v>
      </c>
      <c r="Z12" s="12">
        <f t="shared" si="5"/>
        <v>0.7</v>
      </c>
      <c r="AA12" s="241"/>
    </row>
    <row r="13" spans="1:27" s="242" customFormat="1" ht="25.5" x14ac:dyDescent="0.2">
      <c r="A13" s="71" t="s">
        <v>77</v>
      </c>
      <c r="B13" s="71" t="s">
        <v>78</v>
      </c>
      <c r="C13" s="62" t="s">
        <v>162</v>
      </c>
      <c r="D13" s="12">
        <v>49.2</v>
      </c>
      <c r="E13" s="12">
        <v>0.2</v>
      </c>
      <c r="F13" s="12">
        <v>1</v>
      </c>
      <c r="G13" s="12">
        <v>1.9</v>
      </c>
      <c r="H13" s="12">
        <v>1</v>
      </c>
      <c r="I13" s="50"/>
      <c r="J13" s="12"/>
      <c r="K13" s="50"/>
      <c r="L13" s="12"/>
      <c r="M13" s="12"/>
      <c r="N13" s="12"/>
      <c r="O13" s="50"/>
      <c r="P13" s="12"/>
      <c r="Q13" s="50"/>
      <c r="R13" s="50"/>
      <c r="S13" s="50"/>
      <c r="T13" s="50"/>
      <c r="U13" s="50"/>
      <c r="V13" s="12"/>
      <c r="W13" s="50"/>
      <c r="X13" s="12"/>
      <c r="Y13" s="240"/>
      <c r="Z13" s="240"/>
      <c r="AA13" s="241"/>
    </row>
    <row r="14" spans="1:27" s="242" customFormat="1" x14ac:dyDescent="0.2">
      <c r="A14" s="71" t="s">
        <v>80</v>
      </c>
      <c r="B14" s="71" t="s">
        <v>81</v>
      </c>
      <c r="C14" s="62" t="s">
        <v>162</v>
      </c>
      <c r="D14" s="12">
        <v>49.2</v>
      </c>
      <c r="E14" s="12">
        <v>0.2</v>
      </c>
      <c r="F14" s="12">
        <v>0.5</v>
      </c>
      <c r="G14" s="12">
        <v>1</v>
      </c>
      <c r="H14" s="12">
        <v>0.6</v>
      </c>
      <c r="I14" s="50"/>
      <c r="J14" s="12"/>
      <c r="K14" s="50"/>
      <c r="L14" s="12"/>
      <c r="M14" s="12"/>
      <c r="N14" s="12"/>
      <c r="O14" s="50"/>
      <c r="P14" s="12"/>
      <c r="Q14" s="50"/>
      <c r="R14" s="50"/>
      <c r="S14" s="50"/>
      <c r="T14" s="50"/>
      <c r="U14" s="50"/>
      <c r="V14" s="12"/>
      <c r="W14" s="50"/>
      <c r="X14" s="12"/>
      <c r="Y14" s="240"/>
      <c r="Z14" s="240"/>
      <c r="AA14" s="241"/>
    </row>
    <row r="15" spans="1:27" s="242" customFormat="1" ht="56.25" customHeight="1" x14ac:dyDescent="0.2">
      <c r="A15" s="71" t="s">
        <v>75</v>
      </c>
      <c r="B15" s="71" t="s">
        <v>76</v>
      </c>
      <c r="C15" s="62" t="s">
        <v>162</v>
      </c>
      <c r="D15" s="12">
        <v>49.2</v>
      </c>
      <c r="E15" s="12">
        <v>0.2</v>
      </c>
      <c r="F15" s="12">
        <v>2.2000000000000002</v>
      </c>
      <c r="G15" s="12">
        <v>2.7</v>
      </c>
      <c r="H15" s="12">
        <v>2</v>
      </c>
      <c r="I15" s="12"/>
      <c r="J15" s="12"/>
      <c r="K15" s="50"/>
      <c r="L15" s="50"/>
      <c r="M15" s="50"/>
      <c r="N15" s="50"/>
      <c r="O15" s="50"/>
      <c r="P15" s="12"/>
      <c r="Q15" s="50"/>
      <c r="R15" s="12"/>
      <c r="S15" s="12"/>
      <c r="T15" s="12"/>
      <c r="U15" s="50">
        <v>1</v>
      </c>
      <c r="V15" s="12">
        <v>49.8</v>
      </c>
      <c r="W15" s="50">
        <v>100</v>
      </c>
      <c r="X15" s="12">
        <f>F15</f>
        <v>2.2000000000000002</v>
      </c>
      <c r="Y15" s="12">
        <f t="shared" ref="Y15:Z16" si="6">G15</f>
        <v>2.7</v>
      </c>
      <c r="Z15" s="12">
        <f t="shared" si="6"/>
        <v>2</v>
      </c>
      <c r="AA15" s="241"/>
    </row>
    <row r="16" spans="1:27" s="242" customFormat="1" ht="53.25" customHeight="1" x14ac:dyDescent="0.2">
      <c r="A16" s="71" t="s">
        <v>82</v>
      </c>
      <c r="B16" s="71" t="s">
        <v>83</v>
      </c>
      <c r="C16" s="62" t="s">
        <v>162</v>
      </c>
      <c r="D16" s="12">
        <v>49.2</v>
      </c>
      <c r="E16" s="12">
        <v>0.2</v>
      </c>
      <c r="F16" s="12">
        <v>1.4</v>
      </c>
      <c r="G16" s="12">
        <v>1.9</v>
      </c>
      <c r="H16" s="12">
        <v>1.4</v>
      </c>
      <c r="I16" s="50"/>
      <c r="J16" s="12"/>
      <c r="K16" s="50"/>
      <c r="L16" s="50"/>
      <c r="M16" s="50"/>
      <c r="N16" s="50"/>
      <c r="O16" s="50"/>
      <c r="P16" s="12"/>
      <c r="Q16" s="50"/>
      <c r="R16" s="12"/>
      <c r="S16" s="12"/>
      <c r="T16" s="12"/>
      <c r="U16" s="50">
        <v>1</v>
      </c>
      <c r="V16" s="12">
        <v>49.8</v>
      </c>
      <c r="W16" s="50">
        <v>100</v>
      </c>
      <c r="X16" s="12">
        <f>F16</f>
        <v>1.4</v>
      </c>
      <c r="Y16" s="12">
        <f t="shared" si="6"/>
        <v>1.9</v>
      </c>
      <c r="Z16" s="12">
        <f t="shared" si="6"/>
        <v>1.4</v>
      </c>
      <c r="AA16" s="241"/>
    </row>
    <row r="17" spans="1:27" s="242" customFormat="1" ht="38.25" x14ac:dyDescent="0.2">
      <c r="A17" s="71" t="s">
        <v>122</v>
      </c>
      <c r="B17" s="71" t="s">
        <v>123</v>
      </c>
      <c r="C17" s="62" t="s">
        <v>162</v>
      </c>
      <c r="D17" s="12">
        <v>49.2</v>
      </c>
      <c r="E17" s="12">
        <v>0.5</v>
      </c>
      <c r="F17" s="12">
        <v>3.5</v>
      </c>
      <c r="G17" s="12">
        <v>5.3</v>
      </c>
      <c r="H17" s="12">
        <v>4.4000000000000004</v>
      </c>
      <c r="I17" s="50"/>
      <c r="J17" s="12"/>
      <c r="K17" s="50"/>
      <c r="L17" s="50"/>
      <c r="M17" s="50"/>
      <c r="N17" s="50"/>
      <c r="O17" s="50"/>
      <c r="P17" s="12"/>
      <c r="Q17" s="50"/>
      <c r="R17" s="12"/>
      <c r="S17" s="12"/>
      <c r="T17" s="12"/>
      <c r="U17" s="12"/>
      <c r="V17" s="12"/>
      <c r="W17" s="50"/>
      <c r="X17" s="12"/>
      <c r="Y17" s="240"/>
      <c r="Z17" s="240"/>
      <c r="AA17" s="241"/>
    </row>
    <row r="18" spans="1:27" s="242" customFormat="1" ht="38.25" x14ac:dyDescent="0.2">
      <c r="A18" s="71" t="s">
        <v>119</v>
      </c>
      <c r="B18" s="71" t="s">
        <v>124</v>
      </c>
      <c r="C18" s="50">
        <v>1</v>
      </c>
      <c r="D18" s="12">
        <v>48.8</v>
      </c>
      <c r="E18" s="12">
        <v>0.3</v>
      </c>
      <c r="F18" s="12">
        <v>2.8</v>
      </c>
      <c r="G18" s="12">
        <v>5.5</v>
      </c>
      <c r="H18" s="12">
        <v>4.9000000000000004</v>
      </c>
      <c r="I18" s="50">
        <v>9</v>
      </c>
      <c r="J18" s="12">
        <v>49</v>
      </c>
      <c r="K18" s="50">
        <v>5</v>
      </c>
      <c r="L18" s="12">
        <f t="shared" ref="L18:L25" si="7">F18</f>
        <v>2.8</v>
      </c>
      <c r="M18" s="12">
        <f t="shared" ref="M18:N25" si="8">G18</f>
        <v>5.5</v>
      </c>
      <c r="N18" s="12">
        <f t="shared" si="8"/>
        <v>4.9000000000000004</v>
      </c>
      <c r="O18" s="50"/>
      <c r="P18" s="12"/>
      <c r="Q18" s="50"/>
      <c r="R18" s="12"/>
      <c r="S18" s="12"/>
      <c r="T18" s="12"/>
      <c r="U18" s="12"/>
      <c r="V18" s="12"/>
      <c r="W18" s="50"/>
      <c r="X18" s="12"/>
      <c r="Y18" s="240"/>
      <c r="Z18" s="240"/>
      <c r="AA18" s="241"/>
    </row>
    <row r="19" spans="1:27" s="242" customFormat="1" ht="38.25" x14ac:dyDescent="0.2">
      <c r="A19" s="71" t="s">
        <v>125</v>
      </c>
      <c r="B19" s="71" t="s">
        <v>126</v>
      </c>
      <c r="C19" s="50">
        <v>1</v>
      </c>
      <c r="D19" s="12">
        <v>48.8</v>
      </c>
      <c r="E19" s="12">
        <v>0.3</v>
      </c>
      <c r="F19" s="12">
        <v>0.6</v>
      </c>
      <c r="G19" s="12">
        <v>1</v>
      </c>
      <c r="H19" s="12">
        <v>0.8</v>
      </c>
      <c r="I19" s="50">
        <v>10</v>
      </c>
      <c r="J19" s="12">
        <v>49</v>
      </c>
      <c r="K19" s="50">
        <v>10</v>
      </c>
      <c r="L19" s="12">
        <f t="shared" si="7"/>
        <v>0.6</v>
      </c>
      <c r="M19" s="12">
        <f t="shared" si="8"/>
        <v>1</v>
      </c>
      <c r="N19" s="12">
        <f t="shared" si="8"/>
        <v>0.8</v>
      </c>
      <c r="O19" s="50"/>
      <c r="P19" s="12"/>
      <c r="Q19" s="50"/>
      <c r="R19" s="12"/>
      <c r="S19" s="12"/>
      <c r="T19" s="12"/>
      <c r="U19" s="12"/>
      <c r="V19" s="12"/>
      <c r="W19" s="50"/>
      <c r="X19" s="12"/>
      <c r="Y19" s="240"/>
      <c r="Z19" s="240"/>
      <c r="AA19" s="241"/>
    </row>
    <row r="20" spans="1:27" s="242" customFormat="1" ht="25.5" x14ac:dyDescent="0.2">
      <c r="A20" s="71" t="s">
        <v>117</v>
      </c>
      <c r="B20" s="71" t="s">
        <v>263</v>
      </c>
      <c r="C20" s="50">
        <v>1</v>
      </c>
      <c r="D20" s="12">
        <v>48.8</v>
      </c>
      <c r="E20" s="236">
        <v>0.15</v>
      </c>
      <c r="F20" s="12">
        <v>2.9</v>
      </c>
      <c r="G20" s="12">
        <v>4.5999999999999996</v>
      </c>
      <c r="H20" s="12">
        <v>4.0999999999999996</v>
      </c>
      <c r="I20" s="50">
        <v>10</v>
      </c>
      <c r="J20" s="12">
        <v>49</v>
      </c>
      <c r="K20" s="50">
        <v>10</v>
      </c>
      <c r="L20" s="12">
        <f t="shared" si="7"/>
        <v>2.9</v>
      </c>
      <c r="M20" s="12">
        <f t="shared" si="8"/>
        <v>4.5999999999999996</v>
      </c>
      <c r="N20" s="12">
        <f t="shared" si="8"/>
        <v>4.0999999999999996</v>
      </c>
      <c r="O20" s="12"/>
      <c r="P20" s="12"/>
      <c r="Q20" s="50"/>
      <c r="R20" s="50"/>
      <c r="S20" s="50"/>
      <c r="T20" s="50"/>
      <c r="U20" s="50"/>
      <c r="V20" s="12"/>
      <c r="W20" s="50"/>
      <c r="X20" s="12"/>
      <c r="Y20" s="12"/>
      <c r="Z20" s="12"/>
      <c r="AA20" s="241"/>
    </row>
    <row r="21" spans="1:27" s="242" customFormat="1" x14ac:dyDescent="0.2">
      <c r="A21" s="71" t="s">
        <v>284</v>
      </c>
      <c r="B21" s="71" t="s">
        <v>46</v>
      </c>
      <c r="C21" s="50">
        <v>1</v>
      </c>
      <c r="D21" s="12">
        <v>48.8</v>
      </c>
      <c r="E21" s="236">
        <v>0.15</v>
      </c>
      <c r="F21" s="12">
        <v>1.5</v>
      </c>
      <c r="G21" s="12">
        <v>1.8</v>
      </c>
      <c r="H21" s="12">
        <v>1.6</v>
      </c>
      <c r="I21" s="50">
        <v>10</v>
      </c>
      <c r="J21" s="12">
        <v>49</v>
      </c>
      <c r="K21" s="50">
        <v>10</v>
      </c>
      <c r="L21" s="12">
        <f t="shared" si="7"/>
        <v>1.5</v>
      </c>
      <c r="M21" s="12">
        <f t="shared" si="8"/>
        <v>1.8</v>
      </c>
      <c r="N21" s="12">
        <f t="shared" si="8"/>
        <v>1.6</v>
      </c>
      <c r="O21" s="12"/>
      <c r="P21" s="12"/>
      <c r="Q21" s="50"/>
      <c r="R21" s="50"/>
      <c r="S21" s="50"/>
      <c r="T21" s="50"/>
      <c r="U21" s="50"/>
      <c r="V21" s="12"/>
      <c r="W21" s="50"/>
      <c r="X21" s="236"/>
      <c r="Y21" s="240"/>
      <c r="Z21" s="240"/>
      <c r="AA21" s="241"/>
    </row>
    <row r="22" spans="1:27" s="242" customFormat="1" x14ac:dyDescent="0.2">
      <c r="A22" s="71" t="s">
        <v>89</v>
      </c>
      <c r="B22" s="71" t="s">
        <v>90</v>
      </c>
      <c r="C22" s="50">
        <v>1</v>
      </c>
      <c r="D22" s="12">
        <v>48.8</v>
      </c>
      <c r="E22" s="236">
        <v>0.15</v>
      </c>
      <c r="F22" s="12">
        <v>0.6</v>
      </c>
      <c r="G22" s="12">
        <v>1</v>
      </c>
      <c r="H22" s="12">
        <v>0.9</v>
      </c>
      <c r="I22" s="50">
        <v>10</v>
      </c>
      <c r="J22" s="12">
        <v>49</v>
      </c>
      <c r="K22" s="50">
        <v>10</v>
      </c>
      <c r="L22" s="12">
        <f t="shared" si="7"/>
        <v>0.6</v>
      </c>
      <c r="M22" s="12">
        <f t="shared" si="8"/>
        <v>1</v>
      </c>
      <c r="N22" s="12">
        <f t="shared" si="8"/>
        <v>0.9</v>
      </c>
      <c r="O22" s="12"/>
      <c r="P22" s="12"/>
      <c r="Q22" s="50"/>
      <c r="R22" s="50"/>
      <c r="S22" s="50"/>
      <c r="T22" s="50"/>
      <c r="U22" s="50"/>
      <c r="V22" s="12"/>
      <c r="W22" s="50"/>
      <c r="X22" s="12"/>
      <c r="Y22" s="240"/>
      <c r="Z22" s="240"/>
      <c r="AA22" s="241"/>
    </row>
    <row r="23" spans="1:27" s="242" customFormat="1" x14ac:dyDescent="0.2">
      <c r="A23" s="71" t="s">
        <v>79</v>
      </c>
      <c r="B23" s="71" t="s">
        <v>286</v>
      </c>
      <c r="C23" s="50">
        <v>1</v>
      </c>
      <c r="D23" s="12">
        <v>48.8</v>
      </c>
      <c r="E23" s="236">
        <v>0.15</v>
      </c>
      <c r="F23" s="12">
        <v>3.4</v>
      </c>
      <c r="G23" s="12">
        <v>4.4000000000000004</v>
      </c>
      <c r="H23" s="12">
        <v>3.8</v>
      </c>
      <c r="I23" s="50">
        <v>11</v>
      </c>
      <c r="J23" s="12">
        <v>49</v>
      </c>
      <c r="K23" s="50">
        <v>15</v>
      </c>
      <c r="L23" s="12">
        <f t="shared" si="7"/>
        <v>3.4</v>
      </c>
      <c r="M23" s="12">
        <f t="shared" si="8"/>
        <v>4.4000000000000004</v>
      </c>
      <c r="N23" s="12">
        <f t="shared" si="8"/>
        <v>3.8</v>
      </c>
      <c r="O23" s="12"/>
      <c r="P23" s="12"/>
      <c r="Q23" s="50"/>
      <c r="R23" s="50"/>
      <c r="S23" s="50"/>
      <c r="T23" s="50"/>
      <c r="U23" s="50">
        <v>4</v>
      </c>
      <c r="V23" s="12">
        <v>49.8</v>
      </c>
      <c r="W23" s="50">
        <v>85</v>
      </c>
      <c r="X23" s="12">
        <f>F23</f>
        <v>3.4</v>
      </c>
      <c r="Y23" s="12">
        <f>G23</f>
        <v>4.4000000000000004</v>
      </c>
      <c r="Z23" s="12">
        <f>H23</f>
        <v>3.8</v>
      </c>
      <c r="AA23" s="241"/>
    </row>
    <row r="24" spans="1:27" s="242" customFormat="1" ht="25.5" x14ac:dyDescent="0.2">
      <c r="A24" s="71" t="s">
        <v>86</v>
      </c>
      <c r="B24" s="71" t="s">
        <v>87</v>
      </c>
      <c r="C24" s="50">
        <v>2</v>
      </c>
      <c r="D24" s="12">
        <v>48.7</v>
      </c>
      <c r="E24" s="236">
        <v>0.15</v>
      </c>
      <c r="F24" s="12">
        <v>6.4</v>
      </c>
      <c r="G24" s="12">
        <v>7</v>
      </c>
      <c r="H24" s="12">
        <v>6.7</v>
      </c>
      <c r="I24" s="50">
        <v>11</v>
      </c>
      <c r="J24" s="12">
        <v>49</v>
      </c>
      <c r="K24" s="50">
        <v>15</v>
      </c>
      <c r="L24" s="12">
        <f t="shared" si="7"/>
        <v>6.4</v>
      </c>
      <c r="M24" s="12">
        <f t="shared" si="8"/>
        <v>7</v>
      </c>
      <c r="N24" s="12">
        <f t="shared" si="8"/>
        <v>6.7</v>
      </c>
      <c r="O24" s="12"/>
      <c r="P24" s="12"/>
      <c r="Q24" s="50"/>
      <c r="R24" s="50"/>
      <c r="S24" s="50"/>
      <c r="T24" s="50"/>
      <c r="U24" s="50"/>
      <c r="V24" s="12"/>
      <c r="W24" s="50"/>
      <c r="X24" s="236"/>
      <c r="Y24" s="240"/>
      <c r="Z24" s="240"/>
      <c r="AA24" s="241"/>
    </row>
    <row r="25" spans="1:27" s="242" customFormat="1" ht="25.5" x14ac:dyDescent="0.2">
      <c r="A25" s="71" t="s">
        <v>68</v>
      </c>
      <c r="B25" s="71" t="s">
        <v>88</v>
      </c>
      <c r="C25" s="50">
        <v>2</v>
      </c>
      <c r="D25" s="12">
        <v>48.7</v>
      </c>
      <c r="E25" s="236">
        <v>0.15</v>
      </c>
      <c r="F25" s="12">
        <v>3.5</v>
      </c>
      <c r="G25" s="12">
        <v>4.5999999999999996</v>
      </c>
      <c r="H25" s="12">
        <v>4.7</v>
      </c>
      <c r="I25" s="50">
        <v>12</v>
      </c>
      <c r="J25" s="12">
        <v>48.9</v>
      </c>
      <c r="K25" s="50">
        <v>20</v>
      </c>
      <c r="L25" s="12">
        <f t="shared" si="7"/>
        <v>3.5</v>
      </c>
      <c r="M25" s="12">
        <f t="shared" si="8"/>
        <v>4.5999999999999996</v>
      </c>
      <c r="N25" s="12">
        <f t="shared" si="8"/>
        <v>4.7</v>
      </c>
      <c r="O25" s="12"/>
      <c r="P25" s="12"/>
      <c r="Q25" s="50"/>
      <c r="R25" s="50"/>
      <c r="S25" s="50"/>
      <c r="T25" s="50"/>
      <c r="U25" s="50">
        <v>5</v>
      </c>
      <c r="V25" s="12">
        <v>49.8</v>
      </c>
      <c r="W25" s="50">
        <v>80</v>
      </c>
      <c r="X25" s="12">
        <f>F25</f>
        <v>3.5</v>
      </c>
      <c r="Y25" s="12">
        <f t="shared" ref="Y25:Z27" si="9">G25</f>
        <v>4.5999999999999996</v>
      </c>
      <c r="Z25" s="12">
        <f t="shared" si="9"/>
        <v>4.7</v>
      </c>
      <c r="AA25" s="241"/>
    </row>
    <row r="26" spans="1:27" s="242" customFormat="1" ht="51" x14ac:dyDescent="0.2">
      <c r="A26" s="71" t="s">
        <v>93</v>
      </c>
      <c r="B26" s="71" t="s">
        <v>94</v>
      </c>
      <c r="C26" s="50">
        <v>2</v>
      </c>
      <c r="D26" s="12">
        <v>48.7</v>
      </c>
      <c r="E26" s="236">
        <v>0.15</v>
      </c>
      <c r="F26" s="12">
        <v>1.8</v>
      </c>
      <c r="G26" s="12">
        <v>2.1</v>
      </c>
      <c r="H26" s="12">
        <v>2.1</v>
      </c>
      <c r="I26" s="50"/>
      <c r="J26" s="12"/>
      <c r="K26" s="50"/>
      <c r="L26" s="12"/>
      <c r="M26" s="12"/>
      <c r="N26" s="12"/>
      <c r="O26" s="12"/>
      <c r="P26" s="12"/>
      <c r="Q26" s="50"/>
      <c r="R26" s="12"/>
      <c r="S26" s="12"/>
      <c r="T26" s="12"/>
      <c r="U26" s="50">
        <v>4</v>
      </c>
      <c r="V26" s="12">
        <v>49.8</v>
      </c>
      <c r="W26" s="50">
        <v>85</v>
      </c>
      <c r="X26" s="12">
        <f>F26</f>
        <v>1.8</v>
      </c>
      <c r="Y26" s="12">
        <f t="shared" si="9"/>
        <v>2.1</v>
      </c>
      <c r="Z26" s="12">
        <f t="shared" si="9"/>
        <v>2.1</v>
      </c>
      <c r="AA26" s="241"/>
    </row>
    <row r="27" spans="1:27" s="242" customFormat="1" x14ac:dyDescent="0.2">
      <c r="A27" s="71" t="s">
        <v>128</v>
      </c>
      <c r="B27" s="71" t="s">
        <v>129</v>
      </c>
      <c r="C27" s="50">
        <v>2</v>
      </c>
      <c r="D27" s="12">
        <v>48.7</v>
      </c>
      <c r="E27" s="236">
        <v>0.15</v>
      </c>
      <c r="F27" s="12">
        <v>1.2</v>
      </c>
      <c r="G27" s="12">
        <v>1.6</v>
      </c>
      <c r="H27" s="12">
        <v>1.4</v>
      </c>
      <c r="I27" s="50">
        <v>11</v>
      </c>
      <c r="J27" s="12">
        <v>49</v>
      </c>
      <c r="K27" s="50">
        <v>15</v>
      </c>
      <c r="L27" s="12">
        <f t="shared" ref="L27:L32" si="10">F27</f>
        <v>1.2</v>
      </c>
      <c r="M27" s="12">
        <f t="shared" ref="M27:N30" si="11">G27</f>
        <v>1.6</v>
      </c>
      <c r="N27" s="12">
        <f t="shared" si="11"/>
        <v>1.4</v>
      </c>
      <c r="O27" s="12"/>
      <c r="P27" s="12"/>
      <c r="Q27" s="50"/>
      <c r="R27" s="50"/>
      <c r="S27" s="50"/>
      <c r="T27" s="50"/>
      <c r="U27" s="50">
        <v>5</v>
      </c>
      <c r="V27" s="12">
        <v>49.8</v>
      </c>
      <c r="W27" s="50">
        <v>80</v>
      </c>
      <c r="X27" s="12">
        <f>F27</f>
        <v>1.2</v>
      </c>
      <c r="Y27" s="12">
        <f t="shared" si="9"/>
        <v>1.6</v>
      </c>
      <c r="Z27" s="12">
        <f t="shared" si="9"/>
        <v>1.4</v>
      </c>
      <c r="AA27" s="241"/>
    </row>
    <row r="28" spans="1:27" s="242" customFormat="1" ht="25.5" x14ac:dyDescent="0.2">
      <c r="A28" s="71" t="s">
        <v>70</v>
      </c>
      <c r="B28" s="71" t="s">
        <v>85</v>
      </c>
      <c r="C28" s="50">
        <v>3</v>
      </c>
      <c r="D28" s="12">
        <v>48.6</v>
      </c>
      <c r="E28" s="236">
        <v>0.15</v>
      </c>
      <c r="F28" s="12">
        <v>4.0999999999999996</v>
      </c>
      <c r="G28" s="12">
        <v>6.6</v>
      </c>
      <c r="H28" s="12">
        <v>6.2</v>
      </c>
      <c r="I28" s="50">
        <v>12</v>
      </c>
      <c r="J28" s="12">
        <v>48.9</v>
      </c>
      <c r="K28" s="50">
        <v>20</v>
      </c>
      <c r="L28" s="12">
        <f t="shared" si="10"/>
        <v>4.0999999999999996</v>
      </c>
      <c r="M28" s="12">
        <f t="shared" si="11"/>
        <v>6.6</v>
      </c>
      <c r="N28" s="12">
        <f t="shared" si="11"/>
        <v>6.2</v>
      </c>
      <c r="O28" s="12"/>
      <c r="P28" s="12"/>
      <c r="Q28" s="50"/>
      <c r="R28" s="50"/>
      <c r="S28" s="50"/>
      <c r="T28" s="50"/>
      <c r="U28" s="50">
        <v>6</v>
      </c>
      <c r="V28" s="12">
        <v>49.8</v>
      </c>
      <c r="W28" s="50">
        <v>75</v>
      </c>
      <c r="X28" s="12">
        <f>L28</f>
        <v>4.0999999999999996</v>
      </c>
      <c r="Y28" s="12">
        <f t="shared" ref="Y28:Z28" si="12">M28</f>
        <v>6.6</v>
      </c>
      <c r="Z28" s="12">
        <f t="shared" si="12"/>
        <v>6.2</v>
      </c>
      <c r="AA28" s="243"/>
    </row>
    <row r="29" spans="1:27" s="242" customFormat="1" ht="54" customHeight="1" x14ac:dyDescent="0.2">
      <c r="A29" s="71" t="s">
        <v>70</v>
      </c>
      <c r="B29" s="71" t="s">
        <v>127</v>
      </c>
      <c r="C29" s="50">
        <f>C28</f>
        <v>3</v>
      </c>
      <c r="D29" s="12">
        <f>D28</f>
        <v>48.6</v>
      </c>
      <c r="E29" s="236">
        <f>E28</f>
        <v>0.15</v>
      </c>
      <c r="F29" s="12">
        <v>3</v>
      </c>
      <c r="G29" s="12">
        <v>4.8</v>
      </c>
      <c r="H29" s="12">
        <v>4.5</v>
      </c>
      <c r="I29" s="50">
        <v>12</v>
      </c>
      <c r="J29" s="12">
        <f>J28</f>
        <v>48.9</v>
      </c>
      <c r="K29" s="50">
        <v>20</v>
      </c>
      <c r="L29" s="12">
        <f t="shared" si="10"/>
        <v>3</v>
      </c>
      <c r="M29" s="12">
        <f t="shared" si="11"/>
        <v>4.8</v>
      </c>
      <c r="N29" s="12">
        <f t="shared" si="11"/>
        <v>4.5</v>
      </c>
      <c r="O29" s="12"/>
      <c r="P29" s="12"/>
      <c r="Q29" s="50"/>
      <c r="R29" s="50"/>
      <c r="S29" s="50"/>
      <c r="T29" s="50"/>
      <c r="U29" s="50">
        <v>6</v>
      </c>
      <c r="V29" s="12">
        <f>V28</f>
        <v>49.8</v>
      </c>
      <c r="W29" s="50">
        <f>W28</f>
        <v>75</v>
      </c>
      <c r="X29" s="12">
        <v>2.6</v>
      </c>
      <c r="Y29" s="242">
        <v>4.4000000000000004</v>
      </c>
      <c r="Z29" s="240">
        <v>4.0999999999999996</v>
      </c>
      <c r="AA29" s="71" t="s">
        <v>84</v>
      </c>
    </row>
    <row r="30" spans="1:27" s="242" customFormat="1" ht="39.75" customHeight="1" x14ac:dyDescent="0.2">
      <c r="A30" s="71" t="s">
        <v>97</v>
      </c>
      <c r="B30" s="71" t="s">
        <v>98</v>
      </c>
      <c r="C30" s="50">
        <v>3</v>
      </c>
      <c r="D30" s="12">
        <v>48.6</v>
      </c>
      <c r="E30" s="236">
        <v>0.15</v>
      </c>
      <c r="F30" s="12">
        <v>2.9</v>
      </c>
      <c r="G30" s="12">
        <v>4</v>
      </c>
      <c r="H30" s="12">
        <v>3.2</v>
      </c>
      <c r="I30" s="50">
        <v>13</v>
      </c>
      <c r="J30" s="12">
        <v>48.9</v>
      </c>
      <c r="K30" s="50">
        <v>25</v>
      </c>
      <c r="L30" s="12">
        <f t="shared" si="10"/>
        <v>2.9</v>
      </c>
      <c r="M30" s="12">
        <f t="shared" si="11"/>
        <v>4</v>
      </c>
      <c r="N30" s="12">
        <f t="shared" si="11"/>
        <v>3.2</v>
      </c>
      <c r="O30" s="12"/>
      <c r="P30" s="12"/>
      <c r="Q30" s="50"/>
      <c r="R30" s="50"/>
      <c r="S30" s="50"/>
      <c r="T30" s="50"/>
      <c r="U30" s="50"/>
      <c r="V30" s="12"/>
      <c r="W30" s="50"/>
      <c r="X30" s="12"/>
      <c r="Y30" s="50"/>
      <c r="Z30" s="240"/>
      <c r="AA30" s="241"/>
    </row>
    <row r="31" spans="1:27" s="242" customFormat="1" ht="25.5" x14ac:dyDescent="0.2">
      <c r="A31" s="71" t="s">
        <v>106</v>
      </c>
      <c r="B31" s="71" t="s">
        <v>107</v>
      </c>
      <c r="C31" s="50">
        <v>3</v>
      </c>
      <c r="D31" s="12">
        <v>48.6</v>
      </c>
      <c r="E31" s="236">
        <v>0.15</v>
      </c>
      <c r="F31" s="12">
        <v>6.5</v>
      </c>
      <c r="G31" s="12">
        <v>8</v>
      </c>
      <c r="H31" s="12">
        <v>6.5</v>
      </c>
      <c r="I31" s="50">
        <v>12</v>
      </c>
      <c r="J31" s="12">
        <v>48.9</v>
      </c>
      <c r="K31" s="50">
        <v>20</v>
      </c>
      <c r="L31" s="12">
        <f t="shared" si="10"/>
        <v>6.5</v>
      </c>
      <c r="M31" s="12">
        <f>G31</f>
        <v>8</v>
      </c>
      <c r="N31" s="12">
        <f>H31</f>
        <v>6.5</v>
      </c>
      <c r="O31" s="12"/>
      <c r="P31" s="12"/>
      <c r="Q31" s="50"/>
      <c r="R31" s="50"/>
      <c r="S31" s="50"/>
      <c r="T31" s="50"/>
      <c r="U31" s="50">
        <v>7</v>
      </c>
      <c r="V31" s="12">
        <v>49.8</v>
      </c>
      <c r="W31" s="50">
        <v>70</v>
      </c>
      <c r="X31" s="12">
        <f>L31</f>
        <v>6.5</v>
      </c>
      <c r="Y31" s="12">
        <f>M31</f>
        <v>8</v>
      </c>
      <c r="Z31" s="12">
        <f>N31</f>
        <v>6.5</v>
      </c>
      <c r="AA31" s="241"/>
    </row>
    <row r="32" spans="1:27" s="242" customFormat="1" ht="39.75" customHeight="1" x14ac:dyDescent="0.2">
      <c r="A32" s="71" t="s">
        <v>99</v>
      </c>
      <c r="B32" s="71" t="s">
        <v>100</v>
      </c>
      <c r="C32" s="50">
        <v>4</v>
      </c>
      <c r="D32" s="12">
        <v>48.5</v>
      </c>
      <c r="E32" s="236">
        <v>0.15</v>
      </c>
      <c r="F32" s="12">
        <v>2.6</v>
      </c>
      <c r="G32" s="12">
        <v>4.9000000000000004</v>
      </c>
      <c r="H32" s="12">
        <v>2.5</v>
      </c>
      <c r="I32" s="50">
        <v>13</v>
      </c>
      <c r="J32" s="12">
        <v>48.9</v>
      </c>
      <c r="K32" s="50">
        <v>25</v>
      </c>
      <c r="L32" s="12">
        <f t="shared" si="10"/>
        <v>2.6</v>
      </c>
      <c r="M32" s="12">
        <f t="shared" ref="M32:N32" si="13">G32</f>
        <v>4.9000000000000004</v>
      </c>
      <c r="N32" s="12">
        <f t="shared" si="13"/>
        <v>2.5</v>
      </c>
      <c r="O32" s="12"/>
      <c r="P32" s="12"/>
      <c r="Q32" s="50"/>
      <c r="R32" s="50"/>
      <c r="S32" s="50"/>
      <c r="T32" s="50"/>
      <c r="U32" s="50">
        <v>7</v>
      </c>
      <c r="V32" s="12">
        <v>49.8</v>
      </c>
      <c r="W32" s="50">
        <v>70</v>
      </c>
      <c r="X32" s="12">
        <f>F32</f>
        <v>2.6</v>
      </c>
      <c r="Y32" s="12">
        <f t="shared" ref="Y32:Z32" si="14">G32</f>
        <v>4.9000000000000004</v>
      </c>
      <c r="Z32" s="12">
        <f t="shared" si="14"/>
        <v>2.5</v>
      </c>
      <c r="AA32" s="241"/>
    </row>
    <row r="33" spans="1:30" s="242" customFormat="1" x14ac:dyDescent="0.2">
      <c r="A33" s="71" t="s">
        <v>66</v>
      </c>
      <c r="B33" s="71" t="s">
        <v>96</v>
      </c>
      <c r="C33" s="50">
        <v>4</v>
      </c>
      <c r="D33" s="12">
        <v>48.5</v>
      </c>
      <c r="E33" s="236">
        <v>0.15</v>
      </c>
      <c r="F33" s="12">
        <v>5.5</v>
      </c>
      <c r="G33" s="12">
        <v>10.4</v>
      </c>
      <c r="H33" s="12">
        <v>8.5</v>
      </c>
      <c r="I33" s="50">
        <v>13</v>
      </c>
      <c r="J33" s="12">
        <v>48.9</v>
      </c>
      <c r="K33" s="50">
        <v>25</v>
      </c>
      <c r="L33" s="12">
        <f t="shared" ref="L33:L46" si="15">F33</f>
        <v>5.5</v>
      </c>
      <c r="M33" s="12">
        <f t="shared" ref="M33:N43" si="16">G33</f>
        <v>10.4</v>
      </c>
      <c r="N33" s="12">
        <f t="shared" si="16"/>
        <v>8.5</v>
      </c>
      <c r="O33" s="12"/>
      <c r="P33" s="12"/>
      <c r="Q33" s="50"/>
      <c r="R33" s="50"/>
      <c r="S33" s="50"/>
      <c r="T33" s="50"/>
      <c r="U33" s="50">
        <v>8</v>
      </c>
      <c r="V33" s="12">
        <v>49.8</v>
      </c>
      <c r="W33" s="50">
        <v>65</v>
      </c>
      <c r="X33" s="12">
        <f>L33</f>
        <v>5.5</v>
      </c>
      <c r="Y33" s="12">
        <f t="shared" ref="Y33:Z33" si="17">M33</f>
        <v>10.4</v>
      </c>
      <c r="Z33" s="12">
        <f t="shared" si="17"/>
        <v>8.5</v>
      </c>
      <c r="AA33" s="241"/>
    </row>
    <row r="34" spans="1:30" s="242" customFormat="1" ht="76.5" x14ac:dyDescent="0.2">
      <c r="A34" s="71" t="s">
        <v>66</v>
      </c>
      <c r="B34" s="71" t="s">
        <v>317</v>
      </c>
      <c r="C34" s="50">
        <f>C33</f>
        <v>4</v>
      </c>
      <c r="D34" s="12">
        <f t="shared" ref="D34:E34" si="18">D33</f>
        <v>48.5</v>
      </c>
      <c r="E34" s="236">
        <f t="shared" si="18"/>
        <v>0.15</v>
      </c>
      <c r="F34" s="12">
        <v>5.7</v>
      </c>
      <c r="G34" s="12">
        <v>10.6</v>
      </c>
      <c r="H34" s="12">
        <v>8.3000000000000007</v>
      </c>
      <c r="I34" s="50">
        <f>I33</f>
        <v>13</v>
      </c>
      <c r="J34" s="12">
        <f>J33</f>
        <v>48.9</v>
      </c>
      <c r="K34" s="50">
        <f>K33</f>
        <v>25</v>
      </c>
      <c r="L34" s="12">
        <f t="shared" si="15"/>
        <v>5.7</v>
      </c>
      <c r="M34" s="12">
        <f t="shared" si="16"/>
        <v>10.6</v>
      </c>
      <c r="N34" s="12">
        <f t="shared" si="16"/>
        <v>8.3000000000000007</v>
      </c>
      <c r="O34" s="12"/>
      <c r="P34" s="12"/>
      <c r="Q34" s="50"/>
      <c r="R34" s="50"/>
      <c r="S34" s="50"/>
      <c r="T34" s="50"/>
      <c r="U34" s="50"/>
      <c r="V34" s="12"/>
      <c r="W34" s="50"/>
      <c r="X34" s="12"/>
      <c r="Y34" s="240"/>
      <c r="Z34" s="240"/>
      <c r="AA34" s="241"/>
    </row>
    <row r="35" spans="1:30" s="242" customFormat="1" ht="77.25" customHeight="1" x14ac:dyDescent="0.2">
      <c r="A35" s="71" t="s">
        <v>65</v>
      </c>
      <c r="B35" s="71" t="s">
        <v>325</v>
      </c>
      <c r="C35" s="50">
        <v>4</v>
      </c>
      <c r="D35" s="12">
        <v>48.5</v>
      </c>
      <c r="E35" s="236">
        <v>0.15</v>
      </c>
      <c r="F35" s="12">
        <v>4.5</v>
      </c>
      <c r="G35" s="12">
        <v>10.3</v>
      </c>
      <c r="H35" s="12">
        <v>9.5</v>
      </c>
      <c r="I35" s="50">
        <v>13</v>
      </c>
      <c r="J35" s="12">
        <v>48.9</v>
      </c>
      <c r="K35" s="50">
        <v>25</v>
      </c>
      <c r="L35" s="12">
        <f t="shared" si="15"/>
        <v>4.5</v>
      </c>
      <c r="M35" s="12">
        <f t="shared" si="16"/>
        <v>10.3</v>
      </c>
      <c r="N35" s="12">
        <f t="shared" si="16"/>
        <v>9.5</v>
      </c>
      <c r="O35" s="12"/>
      <c r="P35" s="12"/>
      <c r="Q35" s="50"/>
      <c r="R35" s="50"/>
      <c r="S35" s="50"/>
      <c r="T35" s="50"/>
      <c r="U35" s="50">
        <v>8</v>
      </c>
      <c r="V35" s="12">
        <v>49.8</v>
      </c>
      <c r="W35" s="50">
        <v>65</v>
      </c>
      <c r="X35" s="12">
        <f t="shared" ref="X35:X39" si="19">L35</f>
        <v>4.5</v>
      </c>
      <c r="Y35" s="12">
        <f t="shared" ref="Y35:Y40" si="20">M35</f>
        <v>10.3</v>
      </c>
      <c r="Z35" s="12">
        <f t="shared" ref="Z35:Z40" si="21">N35</f>
        <v>9.5</v>
      </c>
      <c r="AA35" s="241"/>
    </row>
    <row r="36" spans="1:30" s="242" customFormat="1" ht="78" customHeight="1" x14ac:dyDescent="0.2">
      <c r="A36" s="71" t="s">
        <v>102</v>
      </c>
      <c r="B36" s="71" t="s">
        <v>326</v>
      </c>
      <c r="C36" s="50">
        <v>5</v>
      </c>
      <c r="D36" s="12">
        <v>48.4</v>
      </c>
      <c r="E36" s="236">
        <v>0.15</v>
      </c>
      <c r="F36" s="12">
        <v>3.8</v>
      </c>
      <c r="G36" s="12">
        <v>10</v>
      </c>
      <c r="H36" s="12">
        <v>5.4</v>
      </c>
      <c r="I36" s="50">
        <v>14</v>
      </c>
      <c r="J36" s="12">
        <v>48.9</v>
      </c>
      <c r="K36" s="50">
        <v>30</v>
      </c>
      <c r="L36" s="12">
        <f t="shared" si="15"/>
        <v>3.8</v>
      </c>
      <c r="M36" s="12">
        <f t="shared" si="16"/>
        <v>10</v>
      </c>
      <c r="N36" s="12">
        <f t="shared" si="16"/>
        <v>5.4</v>
      </c>
      <c r="O36" s="12"/>
      <c r="P36" s="12"/>
      <c r="Q36" s="50"/>
      <c r="R36" s="50"/>
      <c r="S36" s="50"/>
      <c r="T36" s="50"/>
      <c r="U36" s="50">
        <v>10</v>
      </c>
      <c r="V36" s="12">
        <v>49.8</v>
      </c>
      <c r="W36" s="50">
        <v>55</v>
      </c>
      <c r="X36" s="12">
        <f t="shared" si="19"/>
        <v>3.8</v>
      </c>
      <c r="Y36" s="12">
        <f t="shared" si="20"/>
        <v>10</v>
      </c>
      <c r="Z36" s="12">
        <f t="shared" si="21"/>
        <v>5.4</v>
      </c>
      <c r="AA36" s="241"/>
    </row>
    <row r="37" spans="1:30" s="242" customFormat="1" ht="38.25" x14ac:dyDescent="0.2">
      <c r="A37" s="71" t="str">
        <f>A20</f>
        <v>Вологда-Южная</v>
      </c>
      <c r="B37" s="71" t="s">
        <v>267</v>
      </c>
      <c r="C37" s="50">
        <v>8</v>
      </c>
      <c r="D37" s="12">
        <v>48.1</v>
      </c>
      <c r="E37" s="236">
        <v>0.15</v>
      </c>
      <c r="F37" s="12">
        <v>4.3</v>
      </c>
      <c r="G37" s="12">
        <v>8.3000000000000007</v>
      </c>
      <c r="H37" s="12">
        <v>8.6999999999999993</v>
      </c>
      <c r="I37" s="50">
        <v>15</v>
      </c>
      <c r="J37" s="12">
        <v>48.8</v>
      </c>
      <c r="K37" s="50">
        <v>35</v>
      </c>
      <c r="L37" s="12">
        <f t="shared" si="15"/>
        <v>4.3</v>
      </c>
      <c r="M37" s="12">
        <f t="shared" si="16"/>
        <v>8.3000000000000007</v>
      </c>
      <c r="N37" s="12">
        <f t="shared" si="16"/>
        <v>8.6999999999999993</v>
      </c>
      <c r="O37" s="12"/>
      <c r="P37" s="12"/>
      <c r="Q37" s="50"/>
      <c r="R37" s="50"/>
      <c r="S37" s="50"/>
      <c r="T37" s="50"/>
      <c r="U37" s="50">
        <v>12</v>
      </c>
      <c r="V37" s="12">
        <v>49.7</v>
      </c>
      <c r="W37" s="50">
        <v>55</v>
      </c>
      <c r="X37" s="12">
        <f t="shared" si="19"/>
        <v>4.3</v>
      </c>
      <c r="Y37" s="12">
        <f t="shared" si="20"/>
        <v>8.3000000000000007</v>
      </c>
      <c r="Z37" s="12">
        <f t="shared" si="21"/>
        <v>8.6999999999999993</v>
      </c>
      <c r="AA37" s="241"/>
    </row>
    <row r="38" spans="1:30" s="242" customFormat="1" ht="25.5" x14ac:dyDescent="0.2">
      <c r="A38" s="71" t="str">
        <f>A37</f>
        <v>Вологда-Южная</v>
      </c>
      <c r="B38" s="71" t="s">
        <v>271</v>
      </c>
      <c r="C38" s="50">
        <v>12</v>
      </c>
      <c r="D38" s="12">
        <v>47.7</v>
      </c>
      <c r="E38" s="236">
        <f>0.15</f>
        <v>0.15</v>
      </c>
      <c r="F38" s="12">
        <v>4.0999999999999996</v>
      </c>
      <c r="G38" s="12">
        <v>12</v>
      </c>
      <c r="H38" s="12">
        <v>8.5</v>
      </c>
      <c r="I38" s="50">
        <v>17</v>
      </c>
      <c r="J38" s="12">
        <v>48.8</v>
      </c>
      <c r="K38" s="50">
        <v>45</v>
      </c>
      <c r="L38" s="12">
        <f t="shared" si="15"/>
        <v>4.0999999999999996</v>
      </c>
      <c r="M38" s="12">
        <f t="shared" si="16"/>
        <v>12</v>
      </c>
      <c r="N38" s="12">
        <f t="shared" si="16"/>
        <v>8.5</v>
      </c>
      <c r="O38" s="12"/>
      <c r="P38" s="12"/>
      <c r="Q38" s="50"/>
      <c r="R38" s="50"/>
      <c r="S38" s="50"/>
      <c r="T38" s="50"/>
      <c r="U38" s="50">
        <v>16</v>
      </c>
      <c r="V38" s="12">
        <v>49.7</v>
      </c>
      <c r="W38" s="50">
        <v>35</v>
      </c>
      <c r="X38" s="12">
        <f t="shared" si="19"/>
        <v>4.0999999999999996</v>
      </c>
      <c r="Y38" s="12">
        <f t="shared" si="20"/>
        <v>12</v>
      </c>
      <c r="Z38" s="12">
        <f t="shared" si="21"/>
        <v>8.5</v>
      </c>
      <c r="AA38" s="246">
        <f>F38+F39</f>
        <v>22.6</v>
      </c>
      <c r="AB38" s="246">
        <f t="shared" ref="AB38:AC38" si="22">G38+G39</f>
        <v>33.5</v>
      </c>
      <c r="AC38" s="246">
        <f t="shared" si="22"/>
        <v>28.2</v>
      </c>
    </row>
    <row r="39" spans="1:30" s="242" customFormat="1" ht="25.5" x14ac:dyDescent="0.2">
      <c r="A39" s="71" t="str">
        <f>A37</f>
        <v>Вологда-Южная</v>
      </c>
      <c r="B39" s="71" t="s">
        <v>272</v>
      </c>
      <c r="C39" s="50">
        <v>12</v>
      </c>
      <c r="D39" s="12">
        <f>D38</f>
        <v>47.7</v>
      </c>
      <c r="E39" s="236">
        <f>E38</f>
        <v>0.15</v>
      </c>
      <c r="F39" s="12">
        <v>18.5</v>
      </c>
      <c r="G39" s="12">
        <v>21.5</v>
      </c>
      <c r="H39" s="12">
        <v>19.7</v>
      </c>
      <c r="I39" s="50">
        <f>I38</f>
        <v>17</v>
      </c>
      <c r="J39" s="12">
        <f>J38</f>
        <v>48.8</v>
      </c>
      <c r="K39" s="50">
        <f>K38</f>
        <v>45</v>
      </c>
      <c r="L39" s="12">
        <f t="shared" si="15"/>
        <v>18.5</v>
      </c>
      <c r="M39" s="12">
        <f t="shared" si="16"/>
        <v>21.5</v>
      </c>
      <c r="N39" s="12">
        <f t="shared" si="16"/>
        <v>19.7</v>
      </c>
      <c r="O39" s="12"/>
      <c r="P39" s="12"/>
      <c r="Q39" s="50"/>
      <c r="R39" s="50"/>
      <c r="S39" s="50"/>
      <c r="T39" s="50"/>
      <c r="U39" s="50">
        <v>15</v>
      </c>
      <c r="V39" s="12">
        <f>V38</f>
        <v>49.7</v>
      </c>
      <c r="W39" s="50">
        <v>40</v>
      </c>
      <c r="X39" s="12">
        <f t="shared" si="19"/>
        <v>18.5</v>
      </c>
      <c r="Y39" s="12">
        <f t="shared" si="20"/>
        <v>21.5</v>
      </c>
      <c r="Z39" s="12">
        <f t="shared" si="21"/>
        <v>19.7</v>
      </c>
      <c r="AA39" s="241"/>
    </row>
    <row r="40" spans="1:30" s="242" customFormat="1" ht="25.5" x14ac:dyDescent="0.2">
      <c r="A40" s="71" t="s">
        <v>103</v>
      </c>
      <c r="B40" s="71" t="s">
        <v>104</v>
      </c>
      <c r="C40" s="50">
        <v>13</v>
      </c>
      <c r="D40" s="12">
        <v>47.6</v>
      </c>
      <c r="E40" s="236">
        <f>0.15</f>
        <v>0.15</v>
      </c>
      <c r="F40" s="12">
        <v>11.6</v>
      </c>
      <c r="G40" s="12">
        <v>21</v>
      </c>
      <c r="H40" s="12">
        <v>12.7</v>
      </c>
      <c r="I40" s="50">
        <v>17</v>
      </c>
      <c r="J40" s="12">
        <v>48.8</v>
      </c>
      <c r="K40" s="50">
        <v>45</v>
      </c>
      <c r="L40" s="12">
        <f t="shared" si="15"/>
        <v>11.6</v>
      </c>
      <c r="M40" s="12">
        <f t="shared" si="16"/>
        <v>21</v>
      </c>
      <c r="N40" s="12">
        <f t="shared" si="16"/>
        <v>12.7</v>
      </c>
      <c r="O40" s="12"/>
      <c r="P40" s="12"/>
      <c r="Q40" s="50"/>
      <c r="R40" s="50"/>
      <c r="S40" s="50"/>
      <c r="T40" s="50"/>
      <c r="U40" s="50">
        <v>17</v>
      </c>
      <c r="V40" s="12">
        <v>49.7</v>
      </c>
      <c r="W40" s="50">
        <v>30</v>
      </c>
      <c r="X40" s="12">
        <f t="shared" ref="X40" si="23">L40</f>
        <v>11.6</v>
      </c>
      <c r="Y40" s="12">
        <f t="shared" si="20"/>
        <v>21</v>
      </c>
      <c r="Z40" s="12">
        <f t="shared" si="21"/>
        <v>12.7</v>
      </c>
      <c r="AA40" s="241"/>
    </row>
    <row r="41" spans="1:30" s="242" customFormat="1" x14ac:dyDescent="0.2">
      <c r="A41" s="71" t="s">
        <v>103</v>
      </c>
      <c r="B41" s="71" t="s">
        <v>46</v>
      </c>
      <c r="C41" s="50">
        <v>13</v>
      </c>
      <c r="D41" s="12">
        <f>D40</f>
        <v>47.6</v>
      </c>
      <c r="E41" s="236">
        <f>E40</f>
        <v>0.15</v>
      </c>
      <c r="F41" s="12">
        <v>2.4</v>
      </c>
      <c r="G41" s="12">
        <v>5.5</v>
      </c>
      <c r="H41" s="12">
        <v>3</v>
      </c>
      <c r="I41" s="50">
        <f>I40</f>
        <v>17</v>
      </c>
      <c r="J41" s="12">
        <f>J40</f>
        <v>48.8</v>
      </c>
      <c r="K41" s="50">
        <f>K40</f>
        <v>45</v>
      </c>
      <c r="L41" s="12">
        <f t="shared" si="15"/>
        <v>2.4</v>
      </c>
      <c r="M41" s="12">
        <f t="shared" si="16"/>
        <v>5.5</v>
      </c>
      <c r="N41" s="12">
        <f t="shared" si="16"/>
        <v>3</v>
      </c>
      <c r="O41" s="12"/>
      <c r="P41" s="12"/>
      <c r="Q41" s="50"/>
      <c r="R41" s="50"/>
      <c r="S41" s="50"/>
      <c r="T41" s="50"/>
      <c r="U41" s="50"/>
      <c r="V41" s="12"/>
      <c r="W41" s="50"/>
      <c r="X41" s="12"/>
      <c r="Y41" s="12"/>
      <c r="Z41" s="12"/>
      <c r="AA41" s="241"/>
    </row>
    <row r="42" spans="1:30" s="242" customFormat="1" ht="89.25" x14ac:dyDescent="0.2">
      <c r="A42" s="71" t="s">
        <v>105</v>
      </c>
      <c r="B42" s="71" t="s">
        <v>334</v>
      </c>
      <c r="C42" s="50">
        <v>14</v>
      </c>
      <c r="D42" s="12">
        <v>47.5</v>
      </c>
      <c r="E42" s="236">
        <f>0.15</f>
        <v>0.15</v>
      </c>
      <c r="F42" s="12">
        <v>19.5</v>
      </c>
      <c r="G42" s="12">
        <v>19.600000000000001</v>
      </c>
      <c r="H42" s="12">
        <v>20.100000000000001</v>
      </c>
      <c r="I42" s="50">
        <v>18</v>
      </c>
      <c r="J42" s="12">
        <v>48.7</v>
      </c>
      <c r="K42" s="50">
        <v>50</v>
      </c>
      <c r="L42" s="12">
        <f t="shared" si="15"/>
        <v>19.5</v>
      </c>
      <c r="M42" s="12">
        <f t="shared" si="16"/>
        <v>19.600000000000001</v>
      </c>
      <c r="N42" s="12">
        <f t="shared" si="16"/>
        <v>20.100000000000001</v>
      </c>
      <c r="O42" s="12"/>
      <c r="P42" s="12"/>
      <c r="Q42" s="50"/>
      <c r="R42" s="50"/>
      <c r="S42" s="50"/>
      <c r="T42" s="50"/>
      <c r="U42" s="50">
        <v>19</v>
      </c>
      <c r="V42" s="12">
        <v>49.7</v>
      </c>
      <c r="W42" s="50">
        <v>20</v>
      </c>
      <c r="X42" s="12">
        <v>0.4</v>
      </c>
      <c r="Y42" s="240">
        <v>0.5</v>
      </c>
      <c r="Z42" s="240">
        <v>0.5</v>
      </c>
      <c r="AA42" s="71" t="s">
        <v>319</v>
      </c>
      <c r="AD42" s="242" t="s">
        <v>388</v>
      </c>
    </row>
    <row r="43" spans="1:30" s="242" customFormat="1" ht="39.75" customHeight="1" x14ac:dyDescent="0.2">
      <c r="A43" s="71" t="str">
        <f>A39</f>
        <v>Вологда-Южная</v>
      </c>
      <c r="B43" s="71" t="s">
        <v>273</v>
      </c>
      <c r="C43" s="50">
        <v>14</v>
      </c>
      <c r="D43" s="12">
        <v>47.5</v>
      </c>
      <c r="E43" s="236">
        <v>0.15</v>
      </c>
      <c r="F43" s="12">
        <v>1.8</v>
      </c>
      <c r="G43" s="12">
        <v>3.6</v>
      </c>
      <c r="H43" s="12">
        <v>2.7</v>
      </c>
      <c r="I43" s="50">
        <v>18</v>
      </c>
      <c r="J43" s="12">
        <v>48.7</v>
      </c>
      <c r="K43" s="50">
        <v>50</v>
      </c>
      <c r="L43" s="12">
        <f t="shared" si="15"/>
        <v>1.8</v>
      </c>
      <c r="M43" s="12">
        <f t="shared" si="16"/>
        <v>3.6</v>
      </c>
      <c r="N43" s="12">
        <f t="shared" si="16"/>
        <v>2.7</v>
      </c>
      <c r="O43" s="12"/>
      <c r="P43" s="12"/>
      <c r="Q43" s="50"/>
      <c r="R43" s="50"/>
      <c r="S43" s="50"/>
      <c r="T43" s="50"/>
      <c r="U43" s="50">
        <v>19</v>
      </c>
      <c r="V43" s="12">
        <v>49.7</v>
      </c>
      <c r="W43" s="50">
        <v>20</v>
      </c>
      <c r="X43" s="12">
        <f>F43</f>
        <v>1.8</v>
      </c>
      <c r="Y43" s="12">
        <f t="shared" ref="Y43:Z46" si="24">G43</f>
        <v>3.6</v>
      </c>
      <c r="Z43" s="12">
        <f t="shared" si="24"/>
        <v>2.7</v>
      </c>
      <c r="AA43" s="241"/>
    </row>
    <row r="44" spans="1:30" s="242" customFormat="1" x14ac:dyDescent="0.2">
      <c r="A44" s="71" t="s">
        <v>70</v>
      </c>
      <c r="B44" s="71" t="s">
        <v>101</v>
      </c>
      <c r="C44" s="50">
        <v>15</v>
      </c>
      <c r="D44" s="12">
        <v>47.4</v>
      </c>
      <c r="E44" s="236">
        <v>0.15</v>
      </c>
      <c r="F44" s="12">
        <v>5.6</v>
      </c>
      <c r="G44" s="12">
        <v>5.0999999999999996</v>
      </c>
      <c r="H44" s="12">
        <v>6</v>
      </c>
      <c r="I44" s="50">
        <v>22</v>
      </c>
      <c r="J44" s="12">
        <v>48.7</v>
      </c>
      <c r="K44" s="50">
        <v>70</v>
      </c>
      <c r="L44" s="12">
        <f>F44</f>
        <v>5.6</v>
      </c>
      <c r="M44" s="12">
        <f>G44</f>
        <v>5.0999999999999996</v>
      </c>
      <c r="N44" s="12">
        <f>H44</f>
        <v>6</v>
      </c>
      <c r="O44" s="12"/>
      <c r="P44" s="12"/>
      <c r="Q44" s="50"/>
      <c r="R44" s="50"/>
      <c r="S44" s="50"/>
      <c r="T44" s="50"/>
      <c r="U44" s="50">
        <v>19</v>
      </c>
      <c r="V44" s="12">
        <v>49.7</v>
      </c>
      <c r="W44" s="50">
        <v>20</v>
      </c>
      <c r="X44" s="12">
        <f>L44</f>
        <v>5.6</v>
      </c>
      <c r="Y44" s="12">
        <f>M44</f>
        <v>5.0999999999999996</v>
      </c>
      <c r="Z44" s="12">
        <f>N44</f>
        <v>6</v>
      </c>
      <c r="AA44" s="241"/>
    </row>
    <row r="45" spans="1:30" s="242" customFormat="1" ht="38.25" x14ac:dyDescent="0.2">
      <c r="A45" s="71" t="s">
        <v>336</v>
      </c>
      <c r="B45" s="71" t="s">
        <v>337</v>
      </c>
      <c r="C45" s="50">
        <v>15</v>
      </c>
      <c r="D45" s="12">
        <v>47.4</v>
      </c>
      <c r="E45" s="236">
        <v>0.15</v>
      </c>
      <c r="F45" s="12">
        <v>1</v>
      </c>
      <c r="G45" s="12">
        <v>1.3</v>
      </c>
      <c r="H45" s="12">
        <v>1.2</v>
      </c>
      <c r="I45" s="50">
        <v>22</v>
      </c>
      <c r="J45" s="12">
        <v>48.7</v>
      </c>
      <c r="K45" s="50">
        <v>70</v>
      </c>
      <c r="L45" s="12">
        <f>F45</f>
        <v>1</v>
      </c>
      <c r="M45" s="12">
        <f t="shared" ref="M45:N45" si="25">G45</f>
        <v>1.3</v>
      </c>
      <c r="N45" s="12">
        <f t="shared" si="25"/>
        <v>1.2</v>
      </c>
      <c r="O45" s="12"/>
      <c r="P45" s="12"/>
      <c r="Q45" s="50"/>
      <c r="R45" s="50"/>
      <c r="S45" s="50"/>
      <c r="T45" s="50"/>
      <c r="U45" s="50"/>
      <c r="V45" s="12"/>
      <c r="W45" s="50"/>
      <c r="X45" s="12"/>
      <c r="Y45" s="12"/>
      <c r="Z45" s="12"/>
      <c r="AA45" s="241"/>
    </row>
    <row r="46" spans="1:30" s="242" customFormat="1" ht="25.5" x14ac:dyDescent="0.2">
      <c r="A46" s="71" t="str">
        <f>A43</f>
        <v>Вологда-Южная</v>
      </c>
      <c r="B46" s="71" t="s">
        <v>274</v>
      </c>
      <c r="C46" s="50">
        <v>17</v>
      </c>
      <c r="D46" s="12">
        <v>47.2</v>
      </c>
      <c r="E46" s="236">
        <v>0.15</v>
      </c>
      <c r="F46" s="12">
        <v>4.9000000000000004</v>
      </c>
      <c r="G46" s="12">
        <v>13</v>
      </c>
      <c r="H46" s="12">
        <v>9.3000000000000007</v>
      </c>
      <c r="I46" s="50">
        <v>22</v>
      </c>
      <c r="J46" s="12">
        <v>48.7</v>
      </c>
      <c r="K46" s="50">
        <v>70</v>
      </c>
      <c r="L46" s="12">
        <f t="shared" si="15"/>
        <v>4.9000000000000004</v>
      </c>
      <c r="M46" s="12">
        <f>G46</f>
        <v>13</v>
      </c>
      <c r="N46" s="12">
        <f>H46</f>
        <v>9.3000000000000007</v>
      </c>
      <c r="O46" s="12"/>
      <c r="P46" s="12"/>
      <c r="Q46" s="50"/>
      <c r="R46" s="50"/>
      <c r="S46" s="50"/>
      <c r="T46" s="50"/>
      <c r="U46" s="50">
        <v>21</v>
      </c>
      <c r="V46" s="12">
        <v>49.7</v>
      </c>
      <c r="W46" s="50">
        <v>10</v>
      </c>
      <c r="X46" s="12">
        <f>F46</f>
        <v>4.9000000000000004</v>
      </c>
      <c r="Y46" s="12">
        <f t="shared" si="24"/>
        <v>13</v>
      </c>
      <c r="Z46" s="12">
        <f t="shared" si="24"/>
        <v>9.3000000000000007</v>
      </c>
      <c r="AA46" s="241"/>
    </row>
    <row r="47" spans="1:30" s="242" customFormat="1" ht="27" customHeight="1" x14ac:dyDescent="0.2">
      <c r="A47" s="71" t="s">
        <v>91</v>
      </c>
      <c r="B47" s="71" t="s">
        <v>92</v>
      </c>
      <c r="C47" s="50">
        <v>17</v>
      </c>
      <c r="D47" s="12">
        <v>47.2</v>
      </c>
      <c r="E47" s="236">
        <v>0.15</v>
      </c>
      <c r="F47" s="12">
        <v>1.2</v>
      </c>
      <c r="G47" s="12">
        <v>2.5</v>
      </c>
      <c r="H47" s="12">
        <v>2.2000000000000002</v>
      </c>
      <c r="I47" s="50">
        <v>18</v>
      </c>
      <c r="J47" s="12">
        <v>48.7</v>
      </c>
      <c r="K47" s="50">
        <v>50</v>
      </c>
      <c r="L47" s="12">
        <f>F47</f>
        <v>1.2</v>
      </c>
      <c r="M47" s="12">
        <f>G47</f>
        <v>2.5</v>
      </c>
      <c r="N47" s="12">
        <f>H47</f>
        <v>2.2000000000000002</v>
      </c>
      <c r="O47" s="12"/>
      <c r="P47" s="12"/>
      <c r="Q47" s="50"/>
      <c r="R47" s="12"/>
      <c r="S47" s="12"/>
      <c r="T47" s="12"/>
      <c r="U47" s="50"/>
      <c r="V47" s="12"/>
      <c r="W47" s="50"/>
      <c r="X47" s="12"/>
      <c r="Y47" s="50"/>
      <c r="Z47" s="240"/>
      <c r="AA47" s="241"/>
    </row>
    <row r="48" spans="1:30" s="242" customFormat="1" ht="27" customHeight="1" x14ac:dyDescent="0.2">
      <c r="A48" s="71" t="s">
        <v>276</v>
      </c>
      <c r="B48" s="71" t="s">
        <v>278</v>
      </c>
      <c r="C48" s="50"/>
      <c r="D48" s="12"/>
      <c r="E48" s="12"/>
      <c r="F48" s="12"/>
      <c r="G48" s="12"/>
      <c r="H48" s="12"/>
      <c r="I48" s="12"/>
      <c r="J48" s="12"/>
      <c r="K48" s="50"/>
      <c r="L48" s="50"/>
      <c r="M48" s="50"/>
      <c r="N48" s="50"/>
      <c r="O48" s="50">
        <v>1</v>
      </c>
      <c r="P48" s="12">
        <v>49.1</v>
      </c>
      <c r="Q48" s="50">
        <v>5</v>
      </c>
      <c r="R48" s="12">
        <v>0.4</v>
      </c>
      <c r="S48" s="12">
        <v>0.6</v>
      </c>
      <c r="T48" s="12">
        <v>0.6</v>
      </c>
      <c r="U48" s="50">
        <v>2</v>
      </c>
      <c r="V48" s="12">
        <v>49.8</v>
      </c>
      <c r="W48" s="50">
        <v>95</v>
      </c>
      <c r="X48" s="12">
        <f>R48</f>
        <v>0.4</v>
      </c>
      <c r="Y48" s="12">
        <f t="shared" ref="Y48:Z49" si="26">S48</f>
        <v>0.6</v>
      </c>
      <c r="Z48" s="12">
        <f t="shared" si="26"/>
        <v>0.6</v>
      </c>
      <c r="AA48" s="241"/>
    </row>
    <row r="49" spans="1:27" s="242" customFormat="1" ht="13.5" customHeight="1" x14ac:dyDescent="0.2">
      <c r="A49" s="71" t="s">
        <v>277</v>
      </c>
      <c r="B49" s="71" t="s">
        <v>90</v>
      </c>
      <c r="C49" s="50"/>
      <c r="D49" s="12"/>
      <c r="E49" s="12"/>
      <c r="F49" s="12"/>
      <c r="G49" s="12"/>
      <c r="H49" s="12"/>
      <c r="I49" s="12"/>
      <c r="J49" s="12"/>
      <c r="K49" s="50"/>
      <c r="L49" s="50"/>
      <c r="M49" s="50"/>
      <c r="N49" s="50"/>
      <c r="O49" s="50">
        <v>1</v>
      </c>
      <c r="P49" s="12">
        <v>49.1</v>
      </c>
      <c r="Q49" s="50">
        <v>5</v>
      </c>
      <c r="R49" s="12">
        <v>0.2</v>
      </c>
      <c r="S49" s="12">
        <v>0.3</v>
      </c>
      <c r="T49" s="12">
        <v>0.3</v>
      </c>
      <c r="U49" s="50">
        <v>2</v>
      </c>
      <c r="V49" s="12">
        <v>49.8</v>
      </c>
      <c r="W49" s="50">
        <v>95</v>
      </c>
      <c r="X49" s="12">
        <f>R49</f>
        <v>0.2</v>
      </c>
      <c r="Y49" s="12">
        <f t="shared" si="26"/>
        <v>0.3</v>
      </c>
      <c r="Z49" s="12">
        <f t="shared" si="26"/>
        <v>0.3</v>
      </c>
      <c r="AA49" s="243"/>
    </row>
    <row r="50" spans="1:27" s="242" customFormat="1" ht="38.25" customHeight="1" x14ac:dyDescent="0.2">
      <c r="A50" s="235" t="s">
        <v>294</v>
      </c>
      <c r="B50" s="235" t="s">
        <v>340</v>
      </c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>
        <v>1</v>
      </c>
      <c r="P50" s="12">
        <v>49.1</v>
      </c>
      <c r="Q50" s="50">
        <v>5</v>
      </c>
      <c r="R50" s="240">
        <v>0.8</v>
      </c>
      <c r="S50" s="240">
        <v>1.2</v>
      </c>
      <c r="T50" s="240">
        <v>0.9</v>
      </c>
      <c r="U50" s="240"/>
      <c r="V50" s="240"/>
      <c r="W50" s="240"/>
      <c r="X50" s="240"/>
      <c r="Y50" s="240"/>
      <c r="Z50" s="240"/>
      <c r="AA50" s="241"/>
    </row>
    <row r="51" spans="1:27" s="242" customFormat="1" x14ac:dyDescent="0.2">
      <c r="A51" s="235" t="s">
        <v>295</v>
      </c>
      <c r="B51" s="235" t="s">
        <v>296</v>
      </c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>
        <v>1</v>
      </c>
      <c r="P51" s="12">
        <v>49.1</v>
      </c>
      <c r="Q51" s="50">
        <v>5</v>
      </c>
      <c r="R51" s="240">
        <v>0.2</v>
      </c>
      <c r="S51" s="240">
        <v>0.4</v>
      </c>
      <c r="T51" s="240">
        <v>0.3</v>
      </c>
      <c r="U51" s="240"/>
      <c r="V51" s="240"/>
      <c r="W51" s="240"/>
      <c r="X51" s="240"/>
      <c r="Y51" s="240"/>
      <c r="Z51" s="240"/>
      <c r="AA51" s="241"/>
    </row>
    <row r="52" spans="1:27" s="242" customFormat="1" x14ac:dyDescent="0.2">
      <c r="A52" s="235" t="s">
        <v>297</v>
      </c>
      <c r="B52" s="235" t="s">
        <v>296</v>
      </c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>
        <v>1</v>
      </c>
      <c r="P52" s="12">
        <v>49.1</v>
      </c>
      <c r="Q52" s="50">
        <v>5</v>
      </c>
      <c r="R52" s="240">
        <v>0.1</v>
      </c>
      <c r="S52" s="240">
        <v>0.2</v>
      </c>
      <c r="T52" s="240">
        <v>0.2</v>
      </c>
      <c r="U52" s="240"/>
      <c r="V52" s="240"/>
      <c r="W52" s="240"/>
      <c r="X52" s="240"/>
      <c r="Y52" s="240"/>
      <c r="Z52" s="240"/>
      <c r="AA52" s="241"/>
    </row>
    <row r="53" spans="1:27" s="242" customFormat="1" ht="24.75" customHeight="1" x14ac:dyDescent="0.2">
      <c r="A53" s="71" t="s">
        <v>133</v>
      </c>
      <c r="B53" s="71" t="s">
        <v>134</v>
      </c>
      <c r="C53" s="50"/>
      <c r="D53" s="12"/>
      <c r="E53" s="12"/>
      <c r="F53" s="12"/>
      <c r="G53" s="12"/>
      <c r="H53" s="12"/>
      <c r="I53" s="12"/>
      <c r="J53" s="12"/>
      <c r="K53" s="50"/>
      <c r="L53" s="50"/>
      <c r="M53" s="50"/>
      <c r="N53" s="50"/>
      <c r="O53" s="50">
        <v>2</v>
      </c>
      <c r="P53" s="12">
        <v>49.1</v>
      </c>
      <c r="Q53" s="50">
        <v>10</v>
      </c>
      <c r="R53" s="12">
        <v>1.2</v>
      </c>
      <c r="S53" s="12">
        <v>2.8</v>
      </c>
      <c r="T53" s="12">
        <v>1.8</v>
      </c>
      <c r="U53" s="50"/>
      <c r="V53" s="12"/>
      <c r="W53" s="50"/>
      <c r="X53" s="12"/>
      <c r="Y53" s="240"/>
      <c r="Z53" s="240"/>
      <c r="AA53" s="241"/>
    </row>
    <row r="54" spans="1:27" s="242" customFormat="1" ht="38.25" x14ac:dyDescent="0.2">
      <c r="A54" s="71" t="s">
        <v>119</v>
      </c>
      <c r="B54" s="71" t="s">
        <v>135</v>
      </c>
      <c r="C54" s="50"/>
      <c r="D54" s="12"/>
      <c r="E54" s="12"/>
      <c r="F54" s="12"/>
      <c r="G54" s="12"/>
      <c r="H54" s="12"/>
      <c r="I54" s="12"/>
      <c r="J54" s="12"/>
      <c r="K54" s="50"/>
      <c r="L54" s="50"/>
      <c r="M54" s="50"/>
      <c r="N54" s="50"/>
      <c r="O54" s="50">
        <v>2</v>
      </c>
      <c r="P54" s="12">
        <v>49.1</v>
      </c>
      <c r="Q54" s="50">
        <v>10</v>
      </c>
      <c r="R54" s="12">
        <v>0.9</v>
      </c>
      <c r="S54" s="12">
        <v>3</v>
      </c>
      <c r="T54" s="12">
        <v>2.2000000000000002</v>
      </c>
      <c r="U54" s="50"/>
      <c r="V54" s="12"/>
      <c r="W54" s="50"/>
      <c r="X54" s="12"/>
      <c r="Y54" s="240"/>
      <c r="Z54" s="240"/>
      <c r="AA54" s="241"/>
    </row>
    <row r="55" spans="1:27" s="242" customFormat="1" ht="56.25" customHeight="1" x14ac:dyDescent="0.2">
      <c r="A55" s="71" t="s">
        <v>108</v>
      </c>
      <c r="B55" s="71" t="s">
        <v>299</v>
      </c>
      <c r="C55" s="50"/>
      <c r="D55" s="12"/>
      <c r="E55" s="12"/>
      <c r="F55" s="12"/>
      <c r="G55" s="12"/>
      <c r="H55" s="12"/>
      <c r="I55" s="12"/>
      <c r="J55" s="12"/>
      <c r="K55" s="50"/>
      <c r="L55" s="50"/>
      <c r="M55" s="50"/>
      <c r="N55" s="50"/>
      <c r="O55" s="50">
        <v>2</v>
      </c>
      <c r="P55" s="12">
        <v>49.1</v>
      </c>
      <c r="Q55" s="50">
        <v>10</v>
      </c>
      <c r="R55" s="12">
        <v>2.2999999999999998</v>
      </c>
      <c r="S55" s="12">
        <v>2.7</v>
      </c>
      <c r="T55" s="12">
        <v>2.5</v>
      </c>
      <c r="U55" s="50"/>
      <c r="V55" s="12"/>
      <c r="W55" s="50"/>
      <c r="X55" s="12"/>
      <c r="Y55" s="240"/>
      <c r="Z55" s="240"/>
      <c r="AA55" s="241"/>
    </row>
    <row r="56" spans="1:27" s="242" customFormat="1" ht="27" customHeight="1" x14ac:dyDescent="0.2">
      <c r="A56" s="71" t="s">
        <v>103</v>
      </c>
      <c r="B56" s="71" t="s">
        <v>115</v>
      </c>
      <c r="C56" s="50"/>
      <c r="D56" s="12"/>
      <c r="E56" s="12"/>
      <c r="F56" s="12"/>
      <c r="G56" s="12"/>
      <c r="H56" s="12"/>
      <c r="I56" s="12"/>
      <c r="J56" s="12"/>
      <c r="K56" s="50"/>
      <c r="L56" s="50"/>
      <c r="M56" s="50"/>
      <c r="N56" s="50"/>
      <c r="O56" s="50">
        <v>2</v>
      </c>
      <c r="P56" s="12">
        <v>49.1</v>
      </c>
      <c r="Q56" s="50">
        <v>10</v>
      </c>
      <c r="R56" s="12">
        <v>3.2</v>
      </c>
      <c r="S56" s="12">
        <v>4.2</v>
      </c>
      <c r="T56" s="12">
        <v>3.5</v>
      </c>
      <c r="U56" s="50"/>
      <c r="V56" s="12"/>
      <c r="W56" s="50"/>
      <c r="X56" s="12"/>
      <c r="Y56" s="240"/>
      <c r="Z56" s="240"/>
      <c r="AA56" s="241"/>
    </row>
    <row r="57" spans="1:27" s="242" customFormat="1" ht="42" customHeight="1" x14ac:dyDescent="0.2">
      <c r="A57" s="71" t="s">
        <v>112</v>
      </c>
      <c r="B57" s="71" t="s">
        <v>298</v>
      </c>
      <c r="C57" s="50"/>
      <c r="D57" s="12"/>
      <c r="E57" s="12"/>
      <c r="F57" s="12"/>
      <c r="G57" s="12"/>
      <c r="H57" s="12"/>
      <c r="I57" s="12"/>
      <c r="J57" s="12"/>
      <c r="K57" s="50"/>
      <c r="L57" s="50"/>
      <c r="M57" s="50"/>
      <c r="N57" s="50"/>
      <c r="O57" s="50">
        <v>6</v>
      </c>
      <c r="P57" s="12">
        <v>49.1</v>
      </c>
      <c r="Q57" s="50">
        <v>30</v>
      </c>
      <c r="R57" s="12">
        <v>0.5</v>
      </c>
      <c r="S57" s="12">
        <v>0.7</v>
      </c>
      <c r="T57" s="12">
        <v>0.5</v>
      </c>
      <c r="U57" s="50">
        <v>3</v>
      </c>
      <c r="V57" s="12">
        <v>49.8</v>
      </c>
      <c r="W57" s="50">
        <v>90</v>
      </c>
      <c r="X57" s="12">
        <f>R57</f>
        <v>0.5</v>
      </c>
      <c r="Y57" s="12">
        <f t="shared" ref="Y57:Z57" si="27">S57</f>
        <v>0.7</v>
      </c>
      <c r="Z57" s="12">
        <f t="shared" si="27"/>
        <v>0.5</v>
      </c>
      <c r="AA57" s="241"/>
    </row>
    <row r="58" spans="1:27" s="242" customFormat="1" ht="19.5" customHeight="1" x14ac:dyDescent="0.2">
      <c r="A58" s="71" t="s">
        <v>110</v>
      </c>
      <c r="B58" s="71" t="s">
        <v>111</v>
      </c>
      <c r="C58" s="50"/>
      <c r="D58" s="12"/>
      <c r="E58" s="12"/>
      <c r="F58" s="12"/>
      <c r="G58" s="12"/>
      <c r="H58" s="12"/>
      <c r="I58" s="12"/>
      <c r="J58" s="12"/>
      <c r="K58" s="50"/>
      <c r="L58" s="50"/>
      <c r="M58" s="50"/>
      <c r="N58" s="50"/>
      <c r="O58" s="50">
        <v>6</v>
      </c>
      <c r="P58" s="12">
        <v>49.1</v>
      </c>
      <c r="Q58" s="50">
        <v>30</v>
      </c>
      <c r="R58" s="12">
        <v>0.3</v>
      </c>
      <c r="S58" s="12">
        <v>0.4</v>
      </c>
      <c r="T58" s="12">
        <v>0.3</v>
      </c>
      <c r="U58" s="50">
        <v>2</v>
      </c>
      <c r="V58" s="12">
        <v>49.8</v>
      </c>
      <c r="W58" s="50">
        <v>95</v>
      </c>
      <c r="X58" s="12">
        <f>R58</f>
        <v>0.3</v>
      </c>
      <c r="Y58" s="12">
        <f>S58</f>
        <v>0.4</v>
      </c>
      <c r="Z58" s="12">
        <f>T58</f>
        <v>0.3</v>
      </c>
      <c r="AA58" s="241"/>
    </row>
    <row r="59" spans="1:27" s="242" customFormat="1" ht="38.25" x14ac:dyDescent="0.2">
      <c r="A59" s="71" t="s">
        <v>113</v>
      </c>
      <c r="B59" s="71" t="s">
        <v>114</v>
      </c>
      <c r="C59" s="50"/>
      <c r="D59" s="12"/>
      <c r="E59" s="12"/>
      <c r="F59" s="12"/>
      <c r="G59" s="12"/>
      <c r="H59" s="12"/>
      <c r="I59" s="12"/>
      <c r="J59" s="12"/>
      <c r="K59" s="50"/>
      <c r="L59" s="50"/>
      <c r="M59" s="50"/>
      <c r="N59" s="50"/>
      <c r="O59" s="50">
        <v>6</v>
      </c>
      <c r="P59" s="12">
        <v>49.1</v>
      </c>
      <c r="Q59" s="50">
        <v>30</v>
      </c>
      <c r="R59" s="12">
        <v>0.4</v>
      </c>
      <c r="S59" s="12">
        <v>0.6</v>
      </c>
      <c r="T59" s="12">
        <v>0.3</v>
      </c>
      <c r="U59" s="50">
        <v>2</v>
      </c>
      <c r="V59" s="12">
        <v>49.8</v>
      </c>
      <c r="W59" s="50">
        <v>95</v>
      </c>
      <c r="X59" s="12">
        <f>R59</f>
        <v>0.4</v>
      </c>
      <c r="Y59" s="12">
        <f t="shared" ref="Y59:Z59" si="28">S59</f>
        <v>0.6</v>
      </c>
      <c r="Z59" s="12">
        <f t="shared" si="28"/>
        <v>0.3</v>
      </c>
      <c r="AA59" s="241"/>
    </row>
    <row r="60" spans="1:27" s="242" customFormat="1" ht="70.5" customHeight="1" x14ac:dyDescent="0.2">
      <c r="A60" s="71" t="s">
        <v>109</v>
      </c>
      <c r="B60" s="71" t="s">
        <v>130</v>
      </c>
      <c r="C60" s="50"/>
      <c r="D60" s="12"/>
      <c r="E60" s="12"/>
      <c r="F60" s="12"/>
      <c r="G60" s="12"/>
      <c r="H60" s="12"/>
      <c r="I60" s="12"/>
      <c r="J60" s="12"/>
      <c r="K60" s="50"/>
      <c r="L60" s="50"/>
      <c r="M60" s="50"/>
      <c r="N60" s="50"/>
      <c r="O60" s="50">
        <v>6</v>
      </c>
      <c r="P60" s="12">
        <v>49.1</v>
      </c>
      <c r="Q60" s="50">
        <v>30</v>
      </c>
      <c r="R60" s="12">
        <v>6.4</v>
      </c>
      <c r="S60" s="12">
        <v>7.6</v>
      </c>
      <c r="T60" s="12">
        <v>6.6</v>
      </c>
      <c r="U60" s="50">
        <v>2</v>
      </c>
      <c r="V60" s="12">
        <v>49.8</v>
      </c>
      <c r="W60" s="50">
        <v>95</v>
      </c>
      <c r="X60" s="12">
        <f>R60</f>
        <v>6.4</v>
      </c>
      <c r="Y60" s="12">
        <f t="shared" ref="Y60:Z61" si="29">S60</f>
        <v>7.6</v>
      </c>
      <c r="Z60" s="12">
        <f t="shared" si="29"/>
        <v>6.6</v>
      </c>
      <c r="AA60" s="241"/>
    </row>
    <row r="61" spans="1:27" s="242" customFormat="1" x14ac:dyDescent="0.2">
      <c r="A61" s="71" t="s">
        <v>95</v>
      </c>
      <c r="B61" s="71" t="s">
        <v>345</v>
      </c>
      <c r="C61" s="50"/>
      <c r="D61" s="12"/>
      <c r="E61" s="236"/>
      <c r="F61" s="12"/>
      <c r="G61" s="12"/>
      <c r="H61" s="12"/>
      <c r="I61" s="50"/>
      <c r="J61" s="12"/>
      <c r="K61" s="50"/>
      <c r="L61" s="12"/>
      <c r="M61" s="12"/>
      <c r="N61" s="12"/>
      <c r="O61" s="50">
        <v>7</v>
      </c>
      <c r="P61" s="12">
        <v>49.1</v>
      </c>
      <c r="Q61" s="50">
        <v>35</v>
      </c>
      <c r="R61" s="12">
        <v>3</v>
      </c>
      <c r="S61" s="12">
        <v>6.9</v>
      </c>
      <c r="T61" s="12">
        <v>4.4000000000000004</v>
      </c>
      <c r="U61" s="50"/>
      <c r="V61" s="12"/>
      <c r="W61" s="50"/>
      <c r="X61" s="236"/>
      <c r="Y61" s="240"/>
      <c r="Z61" s="240"/>
      <c r="AA61" s="241"/>
    </row>
    <row r="62" spans="1:27" s="242" customFormat="1" ht="53.25" customHeight="1" x14ac:dyDescent="0.2">
      <c r="A62" s="71" t="s">
        <v>131</v>
      </c>
      <c r="B62" s="71" t="s">
        <v>306</v>
      </c>
      <c r="C62" s="50"/>
      <c r="D62" s="12"/>
      <c r="E62" s="12"/>
      <c r="F62" s="12"/>
      <c r="G62" s="12"/>
      <c r="H62" s="12"/>
      <c r="I62" s="12"/>
      <c r="J62" s="12"/>
      <c r="K62" s="50"/>
      <c r="L62" s="50"/>
      <c r="M62" s="50"/>
      <c r="N62" s="50"/>
      <c r="O62" s="50">
        <v>7</v>
      </c>
      <c r="P62" s="12">
        <v>49.1</v>
      </c>
      <c r="Q62" s="50">
        <v>35</v>
      </c>
      <c r="R62" s="12">
        <v>0</v>
      </c>
      <c r="S62" s="12">
        <v>1.8</v>
      </c>
      <c r="T62" s="12">
        <v>0</v>
      </c>
      <c r="U62" s="50"/>
      <c r="V62" s="12"/>
      <c r="W62" s="50"/>
      <c r="X62" s="236"/>
      <c r="Y62" s="240"/>
      <c r="Z62" s="240"/>
      <c r="AA62" s="241"/>
    </row>
    <row r="63" spans="1:27" s="242" customFormat="1" ht="23.25" customHeight="1" x14ac:dyDescent="0.2">
      <c r="A63" s="71" t="s">
        <v>95</v>
      </c>
      <c r="B63" s="71" t="s">
        <v>348</v>
      </c>
      <c r="C63" s="50"/>
      <c r="D63" s="12"/>
      <c r="E63" s="12"/>
      <c r="F63" s="12"/>
      <c r="G63" s="12"/>
      <c r="H63" s="12"/>
      <c r="I63" s="12"/>
      <c r="J63" s="12"/>
      <c r="K63" s="50"/>
      <c r="L63" s="50"/>
      <c r="M63" s="50"/>
      <c r="N63" s="50"/>
      <c r="O63" s="50">
        <v>8</v>
      </c>
      <c r="P63" s="12">
        <v>49.1</v>
      </c>
      <c r="Q63" s="50">
        <v>40</v>
      </c>
      <c r="R63" s="12">
        <v>1.5</v>
      </c>
      <c r="S63" s="12">
        <v>3.8</v>
      </c>
      <c r="T63" s="12">
        <v>2.4</v>
      </c>
      <c r="U63" s="50"/>
      <c r="V63" s="12"/>
      <c r="W63" s="50"/>
      <c r="X63" s="236"/>
      <c r="Y63" s="240"/>
      <c r="Z63" s="240"/>
      <c r="AA63" s="241"/>
    </row>
    <row r="64" spans="1:27" s="242" customFormat="1" ht="16.5" customHeight="1" x14ac:dyDescent="0.2">
      <c r="A64" s="71" t="s">
        <v>132</v>
      </c>
      <c r="B64" s="71" t="s">
        <v>90</v>
      </c>
      <c r="C64" s="50"/>
      <c r="D64" s="12"/>
      <c r="E64" s="12"/>
      <c r="F64" s="12"/>
      <c r="G64" s="12"/>
      <c r="H64" s="12"/>
      <c r="I64" s="12"/>
      <c r="J64" s="12"/>
      <c r="K64" s="50"/>
      <c r="L64" s="50"/>
      <c r="M64" s="50"/>
      <c r="N64" s="50"/>
      <c r="O64" s="50">
        <v>8</v>
      </c>
      <c r="P64" s="12">
        <v>49.1</v>
      </c>
      <c r="Q64" s="50">
        <v>40</v>
      </c>
      <c r="R64" s="12">
        <v>0.5</v>
      </c>
      <c r="S64" s="12">
        <v>0.8</v>
      </c>
      <c r="T64" s="12">
        <v>0.4</v>
      </c>
      <c r="U64" s="50">
        <v>3</v>
      </c>
      <c r="V64" s="12">
        <v>49.8</v>
      </c>
      <c r="W64" s="50">
        <v>90</v>
      </c>
      <c r="X64" s="12">
        <f>R64</f>
        <v>0.5</v>
      </c>
      <c r="Y64" s="12">
        <f t="shared" ref="Y64:Z64" si="30">S64</f>
        <v>0.8</v>
      </c>
      <c r="Z64" s="12">
        <f t="shared" si="30"/>
        <v>0.4</v>
      </c>
      <c r="AA64" s="241"/>
    </row>
    <row r="65" spans="1:27" s="8" customFormat="1" x14ac:dyDescent="0.2">
      <c r="A65" s="67"/>
      <c r="B65" s="67" t="s">
        <v>195</v>
      </c>
      <c r="F65" s="9">
        <f>SUM(F5:F64)</f>
        <v>156.80000000000001</v>
      </c>
      <c r="G65" s="9">
        <f>SUM(G5:G64)</f>
        <v>248.79999999999998</v>
      </c>
      <c r="H65" s="9">
        <f>SUM(H5:H64)</f>
        <v>203.29999999999995</v>
      </c>
      <c r="I65" s="9"/>
      <c r="J65" s="9"/>
      <c r="K65" s="9"/>
      <c r="L65" s="9">
        <f>SUM(L5:L64)</f>
        <v>136.39999999999998</v>
      </c>
      <c r="M65" s="9">
        <f>SUM(M5:M64)</f>
        <v>214.49999999999997</v>
      </c>
      <c r="N65" s="9">
        <f>SUM(N5:N64)</f>
        <v>177.6</v>
      </c>
      <c r="O65" s="9"/>
      <c r="P65" s="9"/>
      <c r="Q65" s="9"/>
      <c r="R65" s="9">
        <f>SUM(R5:R64)</f>
        <v>21.900000000000002</v>
      </c>
      <c r="S65" s="9">
        <f>SUM(S5:S64)</f>
        <v>37.999999999999986</v>
      </c>
      <c r="T65" s="9">
        <f>SUM(T5:T64)</f>
        <v>27.199999999999996</v>
      </c>
      <c r="U65" s="9"/>
      <c r="V65" s="9"/>
      <c r="W65" s="9"/>
      <c r="X65" s="9">
        <f>SUM(X5:X64)</f>
        <v>109.40000000000002</v>
      </c>
      <c r="Y65" s="9">
        <f>SUM(Y5:Y64)</f>
        <v>181</v>
      </c>
      <c r="Z65" s="9">
        <f>SUM(Z5:Z64)</f>
        <v>144.70000000000005</v>
      </c>
      <c r="AA65" s="67"/>
    </row>
    <row r="66" spans="1:27" s="242" customFormat="1" x14ac:dyDescent="0.2">
      <c r="A66" s="241"/>
      <c r="B66" s="241"/>
      <c r="AA66" s="241"/>
    </row>
    <row r="67" spans="1:27" s="8" customFormat="1" ht="17.25" customHeight="1" x14ac:dyDescent="0.2">
      <c r="A67" s="67"/>
      <c r="B67" s="67" t="s">
        <v>116</v>
      </c>
      <c r="F67" s="9">
        <f>F65+R65</f>
        <v>178.70000000000002</v>
      </c>
      <c r="G67" s="9">
        <f t="shared" ref="G67:H67" si="31">G65+S65</f>
        <v>286.79999999999995</v>
      </c>
      <c r="H67" s="9">
        <f t="shared" si="31"/>
        <v>230.49999999999994</v>
      </c>
      <c r="I67" s="9"/>
      <c r="AA67" s="67"/>
    </row>
    <row r="68" spans="1:27" s="242" customFormat="1" hidden="1" x14ac:dyDescent="0.2">
      <c r="A68" s="241"/>
      <c r="B68" s="241"/>
      <c r="D68" s="65">
        <v>49.2</v>
      </c>
      <c r="F68" s="244">
        <f>SUM(F5:F17)</f>
        <v>18.600000000000001</v>
      </c>
      <c r="G68" s="244">
        <f t="shared" ref="G68:H68" si="32">SUM(G5:G17)</f>
        <v>32.199999999999996</v>
      </c>
      <c r="H68" s="244">
        <f t="shared" si="32"/>
        <v>23.599999999999994</v>
      </c>
      <c r="V68" s="244">
        <f>V7</f>
        <v>49.8</v>
      </c>
      <c r="W68" s="245">
        <f>W7</f>
        <v>100</v>
      </c>
      <c r="X68" s="244">
        <f>X7+X8+X9++X12+X15+X16</f>
        <v>8.5</v>
      </c>
      <c r="Y68" s="244">
        <f t="shared" ref="Y68:Z68" si="33">Y7+Y8+Y9++Y12+Y15+Y16</f>
        <v>15.299999999999999</v>
      </c>
      <c r="Z68" s="244">
        <f t="shared" si="33"/>
        <v>11.299999999999999</v>
      </c>
      <c r="AA68" s="241"/>
    </row>
    <row r="69" spans="1:27" s="242" customFormat="1" hidden="1" x14ac:dyDescent="0.2">
      <c r="A69" s="241"/>
      <c r="B69" s="241"/>
      <c r="D69" s="244"/>
      <c r="G69" s="244"/>
      <c r="H69" s="244"/>
      <c r="J69" s="244"/>
      <c r="K69" s="245"/>
      <c r="L69" s="244"/>
      <c r="M69" s="244"/>
      <c r="N69" s="244"/>
      <c r="V69" s="244">
        <f>V10</f>
        <v>49.8</v>
      </c>
      <c r="W69" s="245">
        <f>W10</f>
        <v>95</v>
      </c>
      <c r="X69" s="244">
        <f>X10</f>
        <v>1.5</v>
      </c>
      <c r="Y69" s="244">
        <f t="shared" ref="Y69:Z69" si="34">Y10</f>
        <v>2.4</v>
      </c>
      <c r="Z69" s="244">
        <f t="shared" si="34"/>
        <v>1.6</v>
      </c>
      <c r="AA69" s="241"/>
    </row>
    <row r="70" spans="1:27" s="242" customFormat="1" hidden="1" x14ac:dyDescent="0.2">
      <c r="A70" s="241"/>
      <c r="B70" s="241"/>
      <c r="F70" s="244"/>
      <c r="G70" s="244"/>
      <c r="H70" s="244"/>
      <c r="J70" s="244"/>
      <c r="K70" s="245"/>
      <c r="L70" s="244"/>
      <c r="M70" s="244"/>
      <c r="N70" s="244"/>
      <c r="P70" s="65">
        <v>49.1</v>
      </c>
      <c r="V70" s="244">
        <f>V58</f>
        <v>49.8</v>
      </c>
      <c r="W70" s="245">
        <f>W58</f>
        <v>95</v>
      </c>
      <c r="X70" s="244">
        <f>X48+X49+X58+X59+X60</f>
        <v>7.7000000000000011</v>
      </c>
      <c r="Y70" s="244">
        <f t="shared" ref="Y70:Z70" si="35">Y48+Y49+Y58+Y59+Y60</f>
        <v>9.5</v>
      </c>
      <c r="Z70" s="244">
        <f t="shared" si="35"/>
        <v>8.1</v>
      </c>
      <c r="AA70" s="241"/>
    </row>
    <row r="71" spans="1:27" s="242" customFormat="1" hidden="1" x14ac:dyDescent="0.2">
      <c r="A71" s="241"/>
      <c r="B71" s="241"/>
      <c r="F71" s="244"/>
      <c r="G71" s="244"/>
      <c r="H71" s="244"/>
      <c r="J71" s="244"/>
      <c r="K71" s="245"/>
      <c r="L71" s="244"/>
      <c r="M71" s="244"/>
      <c r="N71" s="244"/>
      <c r="P71" s="65">
        <f>P70</f>
        <v>49.1</v>
      </c>
      <c r="V71" s="244">
        <f>V57</f>
        <v>49.8</v>
      </c>
      <c r="W71" s="245">
        <f>W57</f>
        <v>90</v>
      </c>
      <c r="X71" s="244">
        <f>X57+X64</f>
        <v>1</v>
      </c>
      <c r="Y71" s="244">
        <f t="shared" ref="Y71:Z71" si="36">Y57+Y64</f>
        <v>1.5</v>
      </c>
      <c r="Z71" s="244">
        <f t="shared" si="36"/>
        <v>0.9</v>
      </c>
      <c r="AA71" s="241"/>
    </row>
    <row r="72" spans="1:27" s="242" customFormat="1" hidden="1" x14ac:dyDescent="0.2">
      <c r="A72" s="241"/>
      <c r="B72" s="241"/>
      <c r="D72" s="244">
        <f>D18</f>
        <v>48.8</v>
      </c>
      <c r="F72" s="244">
        <f>SUM(F18:F23)</f>
        <v>11.8</v>
      </c>
      <c r="G72" s="244">
        <f t="shared" ref="G72:H72" si="37">SUM(G18:G23)</f>
        <v>18.3</v>
      </c>
      <c r="H72" s="244">
        <f t="shared" si="37"/>
        <v>16.100000000000001</v>
      </c>
      <c r="J72" s="244">
        <f>J18</f>
        <v>49</v>
      </c>
      <c r="K72" s="245">
        <f>K18</f>
        <v>5</v>
      </c>
      <c r="L72" s="244">
        <f>L18</f>
        <v>2.8</v>
      </c>
      <c r="M72" s="244">
        <f t="shared" ref="M72:N72" si="38">M18</f>
        <v>5.5</v>
      </c>
      <c r="N72" s="244">
        <f t="shared" si="38"/>
        <v>4.9000000000000004</v>
      </c>
      <c r="V72" s="244">
        <f>V23</f>
        <v>49.8</v>
      </c>
      <c r="W72" s="245">
        <f t="shared" ref="W72:X72" si="39">W23</f>
        <v>85</v>
      </c>
      <c r="X72" s="244">
        <f t="shared" si="39"/>
        <v>3.4</v>
      </c>
      <c r="Y72" s="244">
        <f t="shared" ref="Y72:Z72" si="40">Y23</f>
        <v>4.4000000000000004</v>
      </c>
      <c r="Z72" s="244">
        <f t="shared" si="40"/>
        <v>3.8</v>
      </c>
      <c r="AA72" s="241"/>
    </row>
    <row r="73" spans="1:27" s="242" customFormat="1" hidden="1" x14ac:dyDescent="0.2">
      <c r="A73" s="241"/>
      <c r="B73" s="241"/>
      <c r="D73" s="244">
        <f>D72</f>
        <v>48.8</v>
      </c>
      <c r="F73" s="244"/>
      <c r="G73" s="244"/>
      <c r="H73" s="244"/>
      <c r="J73" s="244">
        <f>J19</f>
        <v>49</v>
      </c>
      <c r="K73" s="245">
        <f>K19</f>
        <v>10</v>
      </c>
      <c r="L73" s="244">
        <f>L19+L20+L21+L22</f>
        <v>5.6</v>
      </c>
      <c r="M73" s="244">
        <f t="shared" ref="M73:N73" si="41">M19+M20+M21+M22</f>
        <v>8.3999999999999986</v>
      </c>
      <c r="N73" s="244">
        <f t="shared" si="41"/>
        <v>7.4</v>
      </c>
      <c r="W73" s="245"/>
      <c r="AA73" s="241"/>
    </row>
    <row r="74" spans="1:27" s="242" customFormat="1" hidden="1" x14ac:dyDescent="0.2">
      <c r="A74" s="241"/>
      <c r="B74" s="241"/>
      <c r="D74" s="244">
        <f>D73</f>
        <v>48.8</v>
      </c>
      <c r="F74" s="244"/>
      <c r="G74" s="244"/>
      <c r="H74" s="244"/>
      <c r="J74" s="244">
        <f>J20</f>
        <v>49</v>
      </c>
      <c r="K74" s="245">
        <v>15</v>
      </c>
      <c r="L74" s="244">
        <f>L23</f>
        <v>3.4</v>
      </c>
      <c r="M74" s="244">
        <f t="shared" ref="M74:N74" si="42">M23</f>
        <v>4.4000000000000004</v>
      </c>
      <c r="N74" s="244">
        <f t="shared" si="42"/>
        <v>3.8</v>
      </c>
      <c r="W74" s="245"/>
      <c r="AA74" s="241"/>
    </row>
    <row r="75" spans="1:27" s="242" customFormat="1" hidden="1" x14ac:dyDescent="0.2">
      <c r="A75" s="241"/>
      <c r="B75" s="241"/>
      <c r="D75" s="244">
        <v>48.7</v>
      </c>
      <c r="F75" s="244">
        <f>SUM(F24:F27)</f>
        <v>12.9</v>
      </c>
      <c r="G75" s="244">
        <f t="shared" ref="G75:H75" si="43">SUM(G24:G27)</f>
        <v>15.299999999999999</v>
      </c>
      <c r="H75" s="244">
        <f t="shared" si="43"/>
        <v>14.9</v>
      </c>
      <c r="J75" s="244">
        <f>J21</f>
        <v>49</v>
      </c>
      <c r="K75" s="245">
        <v>15</v>
      </c>
      <c r="L75" s="244">
        <f>L24+L27</f>
        <v>7.6000000000000005</v>
      </c>
      <c r="M75" s="244">
        <f t="shared" ref="M75:N75" si="44">M24+M27</f>
        <v>8.6</v>
      </c>
      <c r="N75" s="244">
        <f t="shared" si="44"/>
        <v>8.1</v>
      </c>
      <c r="V75" s="244">
        <f>V26</f>
        <v>49.8</v>
      </c>
      <c r="W75" s="245">
        <f t="shared" ref="W75:X75" si="45">W26</f>
        <v>85</v>
      </c>
      <c r="X75" s="244">
        <f t="shared" si="45"/>
        <v>1.8</v>
      </c>
      <c r="Y75" s="244">
        <f t="shared" ref="Y75:Z75" si="46">Y26</f>
        <v>2.1</v>
      </c>
      <c r="Z75" s="244">
        <f t="shared" si="46"/>
        <v>2.1</v>
      </c>
      <c r="AA75" s="241"/>
    </row>
    <row r="76" spans="1:27" s="242" customFormat="1" hidden="1" x14ac:dyDescent="0.2">
      <c r="A76" s="241"/>
      <c r="B76" s="241"/>
      <c r="D76" s="244">
        <v>48.7</v>
      </c>
      <c r="F76" s="244"/>
      <c r="G76" s="244"/>
      <c r="H76" s="244"/>
      <c r="J76" s="244">
        <f>J28</f>
        <v>48.9</v>
      </c>
      <c r="K76" s="245">
        <f>K28</f>
        <v>20</v>
      </c>
      <c r="L76" s="244">
        <f>L25</f>
        <v>3.5</v>
      </c>
      <c r="M76" s="244">
        <f t="shared" ref="M76:N76" si="47">M25</f>
        <v>4.5999999999999996</v>
      </c>
      <c r="N76" s="244">
        <f t="shared" si="47"/>
        <v>4.7</v>
      </c>
      <c r="V76" s="244">
        <f>V25</f>
        <v>49.8</v>
      </c>
      <c r="W76" s="245">
        <f>W25</f>
        <v>80</v>
      </c>
      <c r="X76" s="244">
        <f>X25+X27</f>
        <v>4.7</v>
      </c>
      <c r="Y76" s="244">
        <f t="shared" ref="Y76:Z76" si="48">Y25+Y27</f>
        <v>6.1999999999999993</v>
      </c>
      <c r="Z76" s="244">
        <f t="shared" si="48"/>
        <v>6.1</v>
      </c>
      <c r="AA76" s="241"/>
    </row>
    <row r="77" spans="1:27" s="242" customFormat="1" hidden="1" x14ac:dyDescent="0.2">
      <c r="A77" s="241"/>
      <c r="B77" s="241"/>
      <c r="D77" s="244">
        <v>48.6</v>
      </c>
      <c r="F77" s="244">
        <f>SUM(F28:F31)</f>
        <v>16.5</v>
      </c>
      <c r="G77" s="244">
        <f t="shared" ref="G77:H77" si="49">SUM(G28:G31)</f>
        <v>23.4</v>
      </c>
      <c r="H77" s="244">
        <f t="shared" si="49"/>
        <v>20.399999999999999</v>
      </c>
      <c r="J77" s="244">
        <v>48.9</v>
      </c>
      <c r="K77" s="245">
        <v>20</v>
      </c>
      <c r="L77" s="244">
        <f>L28+L29+L31</f>
        <v>13.6</v>
      </c>
      <c r="M77" s="244">
        <f t="shared" ref="M77:N77" si="50">M28+M29+M31</f>
        <v>19.399999999999999</v>
      </c>
      <c r="N77" s="244">
        <f t="shared" si="50"/>
        <v>17.2</v>
      </c>
      <c r="V77" s="244">
        <f>V28</f>
        <v>49.8</v>
      </c>
      <c r="W77" s="245">
        <f>W28</f>
        <v>75</v>
      </c>
      <c r="X77" s="244">
        <f>X28+X29</f>
        <v>6.6999999999999993</v>
      </c>
      <c r="Y77" s="244">
        <f t="shared" ref="Y77:Z77" si="51">Y28+Y29</f>
        <v>11</v>
      </c>
      <c r="Z77" s="244">
        <f t="shared" si="51"/>
        <v>10.3</v>
      </c>
      <c r="AA77" s="244"/>
    </row>
    <row r="78" spans="1:27" s="242" customFormat="1" hidden="1" x14ac:dyDescent="0.2">
      <c r="A78" s="241"/>
      <c r="B78" s="241"/>
      <c r="D78" s="244">
        <v>48.6</v>
      </c>
      <c r="F78" s="244"/>
      <c r="G78" s="244"/>
      <c r="H78" s="244"/>
      <c r="J78" s="244">
        <v>48.9</v>
      </c>
      <c r="K78" s="245">
        <v>25</v>
      </c>
      <c r="L78" s="244">
        <f>L30</f>
        <v>2.9</v>
      </c>
      <c r="M78" s="244">
        <f t="shared" ref="M78:N78" si="52">M30</f>
        <v>4</v>
      </c>
      <c r="N78" s="244">
        <f t="shared" si="52"/>
        <v>3.2</v>
      </c>
      <c r="V78" s="244">
        <f>V31</f>
        <v>49.8</v>
      </c>
      <c r="W78" s="245">
        <f t="shared" ref="W78:X78" si="53">W31</f>
        <v>70</v>
      </c>
      <c r="X78" s="244">
        <f t="shared" si="53"/>
        <v>6.5</v>
      </c>
      <c r="Y78" s="244">
        <f t="shared" ref="Y78:Z78" si="54">Y31</f>
        <v>8</v>
      </c>
      <c r="Z78" s="244">
        <f t="shared" si="54"/>
        <v>6.5</v>
      </c>
      <c r="AA78" s="241"/>
    </row>
    <row r="79" spans="1:27" s="242" customFormat="1" hidden="1" x14ac:dyDescent="0.2">
      <c r="A79" s="241"/>
      <c r="B79" s="241"/>
      <c r="D79" s="244">
        <v>48.5</v>
      </c>
      <c r="F79" s="244">
        <f>SUM(F32:F35)</f>
        <v>18.3</v>
      </c>
      <c r="G79" s="244">
        <f t="shared" ref="G79:H79" si="55">SUM(G32:G35)</f>
        <v>36.200000000000003</v>
      </c>
      <c r="H79" s="244">
        <f t="shared" si="55"/>
        <v>28.8</v>
      </c>
      <c r="J79" s="244">
        <v>48.9</v>
      </c>
      <c r="K79" s="245">
        <v>25</v>
      </c>
      <c r="L79" s="244">
        <f>L32+L33+L34+L35</f>
        <v>18.3</v>
      </c>
      <c r="M79" s="244">
        <f t="shared" ref="M79:N79" si="56">M32+M33+M34+M35</f>
        <v>36.200000000000003</v>
      </c>
      <c r="N79" s="244">
        <f t="shared" si="56"/>
        <v>28.8</v>
      </c>
      <c r="V79" s="244">
        <f>V32</f>
        <v>49.8</v>
      </c>
      <c r="W79" s="245">
        <f t="shared" ref="W79:X79" si="57">W32</f>
        <v>70</v>
      </c>
      <c r="X79" s="244">
        <f t="shared" si="57"/>
        <v>2.6</v>
      </c>
      <c r="Y79" s="244">
        <f t="shared" ref="Y79:Z79" si="58">Y32</f>
        <v>4.9000000000000004</v>
      </c>
      <c r="Z79" s="244">
        <f t="shared" si="58"/>
        <v>2.5</v>
      </c>
      <c r="AA79" s="241"/>
    </row>
    <row r="80" spans="1:27" s="242" customFormat="1" hidden="1" x14ac:dyDescent="0.2">
      <c r="A80" s="241"/>
      <c r="B80" s="241"/>
      <c r="D80" s="244">
        <f>D79</f>
        <v>48.5</v>
      </c>
      <c r="F80" s="244"/>
      <c r="G80" s="244"/>
      <c r="H80" s="244"/>
      <c r="J80" s="244"/>
      <c r="K80" s="245"/>
      <c r="L80" s="244"/>
      <c r="M80" s="244"/>
      <c r="N80" s="244"/>
      <c r="V80" s="244">
        <f>V33</f>
        <v>49.8</v>
      </c>
      <c r="W80" s="245">
        <f>W33</f>
        <v>65</v>
      </c>
      <c r="X80" s="244">
        <f>X33+X35</f>
        <v>10</v>
      </c>
      <c r="Y80" s="244">
        <f t="shared" ref="Y80:Z80" si="59">Y33+Y35</f>
        <v>20.700000000000003</v>
      </c>
      <c r="Z80" s="244">
        <f t="shared" si="59"/>
        <v>18</v>
      </c>
      <c r="AA80" s="241"/>
    </row>
    <row r="81" spans="1:27" s="242" customFormat="1" hidden="1" x14ac:dyDescent="0.2">
      <c r="A81" s="241"/>
      <c r="B81" s="241"/>
      <c r="D81" s="244">
        <f>SUM(D36)</f>
        <v>48.4</v>
      </c>
      <c r="E81" s="244"/>
      <c r="F81" s="244">
        <f>SUM(F36)</f>
        <v>3.8</v>
      </c>
      <c r="G81" s="244">
        <f t="shared" ref="G81:H81" si="60">SUM(G36)</f>
        <v>10</v>
      </c>
      <c r="H81" s="244">
        <f t="shared" si="60"/>
        <v>5.4</v>
      </c>
      <c r="J81" s="244">
        <f>J27</f>
        <v>49</v>
      </c>
      <c r="K81" s="245">
        <v>30</v>
      </c>
      <c r="L81" s="244">
        <f>L36</f>
        <v>3.8</v>
      </c>
      <c r="M81" s="244">
        <f t="shared" ref="M81:N81" si="61">M36</f>
        <v>10</v>
      </c>
      <c r="N81" s="244">
        <f t="shared" si="61"/>
        <v>5.4</v>
      </c>
      <c r="V81" s="244">
        <f>V36</f>
        <v>49.8</v>
      </c>
      <c r="W81" s="245">
        <f t="shared" ref="W81:X81" si="62">W36</f>
        <v>55</v>
      </c>
      <c r="X81" s="244">
        <f t="shared" si="62"/>
        <v>3.8</v>
      </c>
      <c r="Y81" s="244">
        <f t="shared" ref="Y81:Z81" si="63">Y36</f>
        <v>10</v>
      </c>
      <c r="Z81" s="244">
        <f t="shared" si="63"/>
        <v>5.4</v>
      </c>
      <c r="AA81" s="241"/>
    </row>
    <row r="82" spans="1:27" s="242" customFormat="1" hidden="1" x14ac:dyDescent="0.2">
      <c r="A82" s="241"/>
      <c r="B82" s="241"/>
      <c r="D82" s="244">
        <v>48.1</v>
      </c>
      <c r="F82" s="244">
        <f>SUM(F37)</f>
        <v>4.3</v>
      </c>
      <c r="G82" s="244">
        <f t="shared" ref="G82:H82" si="64">SUM(G37)</f>
        <v>8.3000000000000007</v>
      </c>
      <c r="H82" s="244">
        <f t="shared" si="64"/>
        <v>8.6999999999999993</v>
      </c>
      <c r="J82" s="244">
        <v>48.8</v>
      </c>
      <c r="K82" s="245">
        <v>35</v>
      </c>
      <c r="L82" s="244">
        <f>L37</f>
        <v>4.3</v>
      </c>
      <c r="M82" s="244">
        <f t="shared" ref="M82:N82" si="65">M37</f>
        <v>8.3000000000000007</v>
      </c>
      <c r="N82" s="244">
        <f t="shared" si="65"/>
        <v>8.6999999999999993</v>
      </c>
      <c r="V82" s="244">
        <f>V37</f>
        <v>49.7</v>
      </c>
      <c r="W82" s="245">
        <f t="shared" ref="W82:X82" si="66">W37</f>
        <v>55</v>
      </c>
      <c r="X82" s="244">
        <f t="shared" si="66"/>
        <v>4.3</v>
      </c>
      <c r="Y82" s="244">
        <f t="shared" ref="Y82:Z82" si="67">Y37</f>
        <v>8.3000000000000007</v>
      </c>
      <c r="Z82" s="244">
        <f t="shared" si="67"/>
        <v>8.6999999999999993</v>
      </c>
      <c r="AA82" s="241"/>
    </row>
    <row r="83" spans="1:27" s="242" customFormat="1" hidden="1" x14ac:dyDescent="0.2">
      <c r="A83" s="241"/>
      <c r="B83" s="241"/>
      <c r="D83" s="244">
        <v>47.7</v>
      </c>
      <c r="E83" s="244"/>
      <c r="F83" s="244">
        <f>SUM(F38:F39)</f>
        <v>22.6</v>
      </c>
      <c r="G83" s="244">
        <f t="shared" ref="G83:H83" si="68">SUM(G38:G39)</f>
        <v>33.5</v>
      </c>
      <c r="H83" s="244">
        <f t="shared" si="68"/>
        <v>28.2</v>
      </c>
      <c r="J83" s="244">
        <v>48.8</v>
      </c>
      <c r="K83" s="245">
        <v>45</v>
      </c>
      <c r="L83" s="244">
        <f>L38+L39</f>
        <v>22.6</v>
      </c>
      <c r="M83" s="244">
        <f t="shared" ref="M83:N83" si="69">M38+M39</f>
        <v>33.5</v>
      </c>
      <c r="N83" s="244">
        <f t="shared" si="69"/>
        <v>28.2</v>
      </c>
      <c r="V83" s="244">
        <f>V39</f>
        <v>49.7</v>
      </c>
      <c r="W83" s="245">
        <f t="shared" ref="W83:X83" si="70">W39</f>
        <v>40</v>
      </c>
      <c r="X83" s="244">
        <f t="shared" si="70"/>
        <v>18.5</v>
      </c>
      <c r="Y83" s="244">
        <f t="shared" ref="Y83:Z83" si="71">Y39</f>
        <v>21.5</v>
      </c>
      <c r="Z83" s="244">
        <f t="shared" si="71"/>
        <v>19.7</v>
      </c>
      <c r="AA83" s="241"/>
    </row>
    <row r="84" spans="1:27" s="242" customFormat="1" hidden="1" x14ac:dyDescent="0.2">
      <c r="A84" s="241"/>
      <c r="B84" s="241"/>
      <c r="D84" s="244"/>
      <c r="E84" s="244"/>
      <c r="F84" s="244"/>
      <c r="G84" s="244"/>
      <c r="H84" s="244"/>
      <c r="J84" s="244"/>
      <c r="K84" s="245"/>
      <c r="L84" s="244"/>
      <c r="M84" s="244"/>
      <c r="N84" s="244"/>
      <c r="V84" s="244">
        <f>V38</f>
        <v>49.7</v>
      </c>
      <c r="W84" s="245">
        <f t="shared" ref="W84:X84" si="72">W38</f>
        <v>35</v>
      </c>
      <c r="X84" s="244">
        <f t="shared" si="72"/>
        <v>4.0999999999999996</v>
      </c>
      <c r="Y84" s="244">
        <f t="shared" ref="Y84:Z84" si="73">Y38</f>
        <v>12</v>
      </c>
      <c r="Z84" s="244">
        <f t="shared" si="73"/>
        <v>8.5</v>
      </c>
      <c r="AA84" s="241"/>
    </row>
    <row r="85" spans="1:27" s="242" customFormat="1" hidden="1" x14ac:dyDescent="0.2">
      <c r="A85" s="241"/>
      <c r="B85" s="241"/>
      <c r="D85" s="244">
        <v>47.6</v>
      </c>
      <c r="F85" s="244">
        <f>SUM(F40:F41)</f>
        <v>14</v>
      </c>
      <c r="G85" s="244">
        <f t="shared" ref="G85:H85" si="74">SUM(G40:G41)</f>
        <v>26.5</v>
      </c>
      <c r="H85" s="244">
        <f t="shared" si="74"/>
        <v>15.7</v>
      </c>
      <c r="J85" s="244">
        <v>48.8</v>
      </c>
      <c r="K85" s="245">
        <v>45</v>
      </c>
      <c r="L85" s="244">
        <f>L40+L41</f>
        <v>14</v>
      </c>
      <c r="M85" s="244">
        <f t="shared" ref="M85:N85" si="75">M40+M41</f>
        <v>26.5</v>
      </c>
      <c r="N85" s="244">
        <f t="shared" si="75"/>
        <v>15.7</v>
      </c>
      <c r="V85" s="244">
        <f>V40</f>
        <v>49.7</v>
      </c>
      <c r="W85" s="245">
        <f t="shared" ref="W85:X85" si="76">W40</f>
        <v>30</v>
      </c>
      <c r="X85" s="244">
        <f t="shared" si="76"/>
        <v>11.6</v>
      </c>
      <c r="Y85" s="244">
        <f t="shared" ref="Y85:Z85" si="77">Y40</f>
        <v>21</v>
      </c>
      <c r="Z85" s="244">
        <f t="shared" si="77"/>
        <v>12.7</v>
      </c>
      <c r="AA85" s="241"/>
    </row>
    <row r="86" spans="1:27" s="242" customFormat="1" hidden="1" x14ac:dyDescent="0.2">
      <c r="A86" s="241"/>
      <c r="B86" s="241"/>
      <c r="D86" s="244">
        <v>47.5</v>
      </c>
      <c r="F86" s="244">
        <f>SUM(F42:F43)</f>
        <v>21.3</v>
      </c>
      <c r="G86" s="244">
        <f t="shared" ref="G86:H86" si="78">SUM(G42:G43)</f>
        <v>23.200000000000003</v>
      </c>
      <c r="H86" s="244">
        <f t="shared" si="78"/>
        <v>22.8</v>
      </c>
      <c r="J86" s="244">
        <v>48.7</v>
      </c>
      <c r="K86" s="245">
        <v>50</v>
      </c>
      <c r="L86" s="244">
        <f>L42+L43</f>
        <v>21.3</v>
      </c>
      <c r="M86" s="244">
        <f t="shared" ref="M86:N86" si="79">M42+M43</f>
        <v>23.200000000000003</v>
      </c>
      <c r="N86" s="244">
        <f t="shared" si="79"/>
        <v>22.8</v>
      </c>
      <c r="V86" s="244">
        <f>V42</f>
        <v>49.7</v>
      </c>
      <c r="W86" s="245">
        <f t="shared" ref="W86" si="80">W42</f>
        <v>20</v>
      </c>
      <c r="X86" s="244">
        <f>X42+X43</f>
        <v>2.2000000000000002</v>
      </c>
      <c r="Y86" s="244">
        <f t="shared" ref="Y86:Z86" si="81">Y42+Y43</f>
        <v>4.0999999999999996</v>
      </c>
      <c r="Z86" s="244">
        <f t="shared" si="81"/>
        <v>3.2</v>
      </c>
      <c r="AA86" s="241"/>
    </row>
    <row r="87" spans="1:27" s="242" customFormat="1" hidden="1" x14ac:dyDescent="0.2">
      <c r="A87" s="241"/>
      <c r="B87" s="241"/>
      <c r="D87" s="244">
        <v>47.4</v>
      </c>
      <c r="E87" s="244"/>
      <c r="F87" s="244">
        <f>SUM(F44:F45)</f>
        <v>6.6</v>
      </c>
      <c r="G87" s="244">
        <f t="shared" ref="G87:H87" si="82">SUM(G44:G45)</f>
        <v>6.3999999999999995</v>
      </c>
      <c r="H87" s="244">
        <f t="shared" si="82"/>
        <v>7.2</v>
      </c>
      <c r="J87" s="244">
        <v>48.7</v>
      </c>
      <c r="K87" s="245">
        <v>70</v>
      </c>
      <c r="L87" s="244">
        <f>L44+L45</f>
        <v>6.6</v>
      </c>
      <c r="M87" s="244">
        <f t="shared" ref="M87:N87" si="83">M44+M45</f>
        <v>6.3999999999999995</v>
      </c>
      <c r="N87" s="244">
        <f t="shared" si="83"/>
        <v>7.2</v>
      </c>
      <c r="V87" s="244">
        <f>V44</f>
        <v>49.7</v>
      </c>
      <c r="W87" s="245">
        <f t="shared" ref="W87:X87" si="84">W44</f>
        <v>20</v>
      </c>
      <c r="X87" s="244">
        <f t="shared" si="84"/>
        <v>5.6</v>
      </c>
      <c r="Y87" s="244">
        <f t="shared" ref="Y87:Z87" si="85">Y44</f>
        <v>5.0999999999999996</v>
      </c>
      <c r="Z87" s="244">
        <f t="shared" si="85"/>
        <v>6</v>
      </c>
      <c r="AA87" s="241"/>
    </row>
    <row r="88" spans="1:27" s="242" customFormat="1" hidden="1" x14ac:dyDescent="0.2">
      <c r="A88" s="241"/>
      <c r="B88" s="241"/>
      <c r="D88" s="244">
        <v>47.2</v>
      </c>
      <c r="E88" s="244"/>
      <c r="F88" s="244">
        <f>SUM(F46:F47)</f>
        <v>6.1000000000000005</v>
      </c>
      <c r="G88" s="244">
        <f t="shared" ref="G88:H88" si="86">SUM(G46:G47)</f>
        <v>15.5</v>
      </c>
      <c r="H88" s="244">
        <f t="shared" si="86"/>
        <v>11.5</v>
      </c>
      <c r="J88" s="244">
        <f>J47</f>
        <v>48.7</v>
      </c>
      <c r="K88" s="245">
        <f t="shared" ref="K88:L88" si="87">K47</f>
        <v>50</v>
      </c>
      <c r="L88" s="244">
        <f t="shared" si="87"/>
        <v>1.2</v>
      </c>
      <c r="M88" s="244">
        <f t="shared" ref="M88:N88" si="88">M47</f>
        <v>2.5</v>
      </c>
      <c r="N88" s="244">
        <f t="shared" si="88"/>
        <v>2.2000000000000002</v>
      </c>
      <c r="V88" s="244">
        <f>V46</f>
        <v>49.7</v>
      </c>
      <c r="W88" s="245">
        <f t="shared" ref="W88:X88" si="89">W46</f>
        <v>10</v>
      </c>
      <c r="X88" s="244">
        <f t="shared" si="89"/>
        <v>4.9000000000000004</v>
      </c>
      <c r="Y88" s="244">
        <f t="shared" ref="Y88:Z88" si="90">Y46</f>
        <v>13</v>
      </c>
      <c r="Z88" s="244">
        <f t="shared" si="90"/>
        <v>9.3000000000000007</v>
      </c>
      <c r="AA88" s="241"/>
    </row>
    <row r="89" spans="1:27" s="242" customFormat="1" hidden="1" x14ac:dyDescent="0.2">
      <c r="A89" s="241"/>
      <c r="B89" s="241"/>
      <c r="D89" s="244">
        <v>47.2</v>
      </c>
      <c r="E89" s="244"/>
      <c r="F89" s="244"/>
      <c r="G89" s="244"/>
      <c r="H89" s="244"/>
      <c r="J89" s="244">
        <f>J46</f>
        <v>48.7</v>
      </c>
      <c r="K89" s="245">
        <f t="shared" ref="K89:L89" si="91">K46</f>
        <v>70</v>
      </c>
      <c r="L89" s="244">
        <f t="shared" si="91"/>
        <v>4.9000000000000004</v>
      </c>
      <c r="M89" s="244">
        <f t="shared" ref="M89:N89" si="92">M46</f>
        <v>13</v>
      </c>
      <c r="N89" s="244">
        <f t="shared" si="92"/>
        <v>9.3000000000000007</v>
      </c>
      <c r="AA89" s="241"/>
    </row>
    <row r="90" spans="1:27" s="242" customFormat="1" hidden="1" x14ac:dyDescent="0.2">
      <c r="A90" s="241"/>
      <c r="B90" s="241"/>
      <c r="D90" s="8"/>
      <c r="E90" s="8"/>
      <c r="F90" s="9">
        <f>SUM(F68:F88)</f>
        <v>156.80000000000001</v>
      </c>
      <c r="G90" s="9">
        <f>SUM(G68:G88)</f>
        <v>248.79999999999998</v>
      </c>
      <c r="H90" s="9">
        <f t="shared" ref="H90" si="93">SUM(H68:H88)</f>
        <v>203.29999999999998</v>
      </c>
      <c r="L90" s="9">
        <f>SUM(L72:L89)</f>
        <v>136.4</v>
      </c>
      <c r="M90" s="9">
        <f t="shared" ref="M90:N90" si="94">SUM(M72:M89)</f>
        <v>214.49999999999997</v>
      </c>
      <c r="N90" s="9">
        <f t="shared" si="94"/>
        <v>177.60000000000002</v>
      </c>
      <c r="X90" s="9">
        <f>SUM(X68:X89)</f>
        <v>109.39999999999999</v>
      </c>
      <c r="Y90" s="9">
        <f>SUM(Y68:Y89)</f>
        <v>181</v>
      </c>
      <c r="Z90" s="9">
        <f t="shared" ref="Z90" si="95">SUM(Z68:Z89)</f>
        <v>144.70000000000002</v>
      </c>
      <c r="AA90" s="241"/>
    </row>
    <row r="91" spans="1:27" s="242" customFormat="1" hidden="1" x14ac:dyDescent="0.2">
      <c r="A91" s="241"/>
      <c r="B91" s="241"/>
      <c r="F91" s="9">
        <f>F65-F90</f>
        <v>0</v>
      </c>
      <c r="G91" s="9">
        <f>G65-G90</f>
        <v>0</v>
      </c>
      <c r="H91" s="9">
        <f>H65-H90</f>
        <v>0</v>
      </c>
      <c r="L91" s="9">
        <f>L65-L90</f>
        <v>0</v>
      </c>
      <c r="M91" s="9">
        <f>M65-M90</f>
        <v>0</v>
      </c>
      <c r="N91" s="9">
        <f>N65-N90</f>
        <v>0</v>
      </c>
      <c r="X91" s="9">
        <f>X65-X90</f>
        <v>0</v>
      </c>
      <c r="Y91" s="9">
        <f t="shared" ref="Y91:Z91" si="96">Y65-Y90</f>
        <v>0</v>
      </c>
      <c r="Z91" s="9">
        <f t="shared" si="96"/>
        <v>0</v>
      </c>
      <c r="AA91" s="241"/>
    </row>
    <row r="92" spans="1:27" s="242" customFormat="1" hidden="1" x14ac:dyDescent="0.2">
      <c r="A92" s="241"/>
      <c r="B92" s="241"/>
      <c r="AA92" s="241"/>
    </row>
    <row r="93" spans="1:27" s="242" customFormat="1" hidden="1" x14ac:dyDescent="0.2">
      <c r="A93" s="241"/>
      <c r="B93" s="241"/>
      <c r="D93" s="38" t="s">
        <v>379</v>
      </c>
      <c r="F93" s="244">
        <f>F7+F8+F28+F44+F29</f>
        <v>17.600000000000001</v>
      </c>
      <c r="G93" s="244">
        <f t="shared" ref="G93:H93" si="97">G7+G8+G28+G44+G29</f>
        <v>25.7</v>
      </c>
      <c r="H93" s="244">
        <f t="shared" si="97"/>
        <v>24.6</v>
      </c>
      <c r="AA93" s="241"/>
    </row>
    <row r="94" spans="1:27" s="242" customFormat="1" hidden="1" x14ac:dyDescent="0.2">
      <c r="A94" s="241"/>
      <c r="B94" s="241"/>
      <c r="D94" s="38"/>
      <c r="F94" s="244">
        <v>17.600000000000001</v>
      </c>
      <c r="G94" s="244">
        <v>25.7</v>
      </c>
      <c r="H94" s="244">
        <v>24.6</v>
      </c>
      <c r="AA94" s="241"/>
    </row>
    <row r="95" spans="1:27" s="242" customFormat="1" hidden="1" x14ac:dyDescent="0.2">
      <c r="A95" s="241"/>
      <c r="B95" s="241"/>
      <c r="D95" s="38"/>
      <c r="F95" s="244">
        <f>F93-F94</f>
        <v>0</v>
      </c>
      <c r="G95" s="244">
        <f t="shared" ref="G95:H95" si="98">G93-G94</f>
        <v>0</v>
      </c>
      <c r="H95" s="244">
        <f t="shared" si="98"/>
        <v>0</v>
      </c>
      <c r="AA95" s="241"/>
    </row>
    <row r="96" spans="1:27" s="242" customFormat="1" hidden="1" x14ac:dyDescent="0.2">
      <c r="A96" s="241"/>
      <c r="B96" s="241"/>
      <c r="D96" s="38" t="s">
        <v>380</v>
      </c>
      <c r="F96" s="244">
        <f>F20+F37+F38+F39+F43+F46</f>
        <v>36.5</v>
      </c>
      <c r="G96" s="244">
        <f>G20+G37+G38+G39+G43+G46</f>
        <v>63</v>
      </c>
      <c r="H96" s="244">
        <f t="shared" ref="H96" si="99">H20+H37+H38+H39+H43+H46</f>
        <v>53</v>
      </c>
      <c r="AA96" s="241"/>
    </row>
    <row r="97" spans="1:27" s="242" customFormat="1" hidden="1" x14ac:dyDescent="0.2">
      <c r="A97" s="241"/>
      <c r="B97" s="241"/>
      <c r="D97" s="38"/>
      <c r="F97" s="242">
        <v>36.4</v>
      </c>
      <c r="G97" s="242">
        <v>63</v>
      </c>
      <c r="H97" s="242">
        <v>53</v>
      </c>
      <c r="AA97" s="241"/>
    </row>
    <row r="98" spans="1:27" s="242" customFormat="1" hidden="1" x14ac:dyDescent="0.2">
      <c r="A98" s="241"/>
      <c r="B98" s="241"/>
      <c r="D98" s="38"/>
      <c r="F98" s="244">
        <f>F97-F96</f>
        <v>-0.10000000000000142</v>
      </c>
      <c r="G98" s="244">
        <f t="shared" ref="G98:H98" si="100">G97-G96</f>
        <v>0</v>
      </c>
      <c r="H98" s="244">
        <f t="shared" si="100"/>
        <v>0</v>
      </c>
      <c r="AA98" s="241"/>
    </row>
    <row r="99" spans="1:27" s="242" customFormat="1" hidden="1" x14ac:dyDescent="0.2">
      <c r="A99" s="241"/>
      <c r="B99" s="241"/>
      <c r="D99" s="38" t="s">
        <v>381</v>
      </c>
      <c r="F99" s="244">
        <f>F5+F33+F34</f>
        <v>12.8</v>
      </c>
      <c r="G99" s="244">
        <f t="shared" ref="G99:H99" si="101">G5+G33+G34</f>
        <v>23.799999999999997</v>
      </c>
      <c r="H99" s="244">
        <f t="shared" si="101"/>
        <v>19</v>
      </c>
      <c r="AA99" s="241"/>
    </row>
    <row r="100" spans="1:27" s="242" customFormat="1" hidden="1" x14ac:dyDescent="0.2">
      <c r="A100" s="241"/>
      <c r="B100" s="241"/>
      <c r="D100" s="38" t="s">
        <v>382</v>
      </c>
      <c r="F100" s="244">
        <f>F6+F35</f>
        <v>4.8</v>
      </c>
      <c r="G100" s="244">
        <f t="shared" ref="G100:H100" si="102">G6+G35</f>
        <v>10.9</v>
      </c>
      <c r="H100" s="244">
        <f t="shared" si="102"/>
        <v>9.8000000000000007</v>
      </c>
      <c r="AA100" s="241"/>
    </row>
    <row r="101" spans="1:27" s="242" customFormat="1" hidden="1" x14ac:dyDescent="0.2">
      <c r="A101" s="241"/>
      <c r="B101" s="241"/>
      <c r="AA101" s="241"/>
    </row>
    <row r="102" spans="1:27" s="242" customFormat="1" x14ac:dyDescent="0.2">
      <c r="A102" s="241"/>
      <c r="B102" s="241"/>
      <c r="AA102" s="241"/>
    </row>
    <row r="103" spans="1:27" s="242" customFormat="1" x14ac:dyDescent="0.2">
      <c r="A103" s="241"/>
      <c r="B103" s="241"/>
      <c r="AA103" s="241"/>
    </row>
    <row r="104" spans="1:27" s="242" customFormat="1" x14ac:dyDescent="0.2">
      <c r="A104" s="241"/>
      <c r="B104" s="241"/>
      <c r="AA104" s="241"/>
    </row>
    <row r="105" spans="1:27" s="242" customFormat="1" x14ac:dyDescent="0.2">
      <c r="A105" s="241"/>
      <c r="B105" s="241"/>
      <c r="AA105" s="241"/>
    </row>
    <row r="106" spans="1:27" s="242" customFormat="1" x14ac:dyDescent="0.2">
      <c r="A106" s="241"/>
      <c r="B106" s="241"/>
      <c r="AA106" s="241"/>
    </row>
    <row r="107" spans="1:27" s="242" customFormat="1" x14ac:dyDescent="0.2">
      <c r="A107" s="241"/>
      <c r="B107" s="241"/>
      <c r="AA107" s="241"/>
    </row>
    <row r="108" spans="1:27" s="242" customFormat="1" x14ac:dyDescent="0.2">
      <c r="A108" s="241"/>
      <c r="B108" s="241"/>
      <c r="AA108" s="241"/>
    </row>
    <row r="109" spans="1:27" s="242" customFormat="1" x14ac:dyDescent="0.2">
      <c r="A109" s="241"/>
      <c r="B109" s="241"/>
      <c r="AA109" s="241"/>
    </row>
    <row r="110" spans="1:27" s="242" customFormat="1" x14ac:dyDescent="0.2">
      <c r="A110" s="241"/>
      <c r="B110" s="241"/>
      <c r="AA110" s="241"/>
    </row>
    <row r="111" spans="1:27" s="242" customFormat="1" x14ac:dyDescent="0.2">
      <c r="A111" s="241"/>
      <c r="B111" s="241"/>
      <c r="AA111" s="241"/>
    </row>
    <row r="112" spans="1:27" s="242" customFormat="1" x14ac:dyDescent="0.2">
      <c r="A112" s="241"/>
      <c r="B112" s="241"/>
      <c r="AA112" s="241"/>
    </row>
    <row r="113" spans="1:27" s="242" customFormat="1" x14ac:dyDescent="0.2">
      <c r="A113" s="241"/>
      <c r="B113" s="241"/>
      <c r="AA113" s="241"/>
    </row>
    <row r="114" spans="1:27" s="242" customFormat="1" x14ac:dyDescent="0.2">
      <c r="A114" s="241"/>
      <c r="B114" s="241"/>
      <c r="AA114" s="241"/>
    </row>
    <row r="115" spans="1:27" s="242" customFormat="1" x14ac:dyDescent="0.2">
      <c r="A115" s="241"/>
      <c r="B115" s="241"/>
      <c r="AA115" s="241"/>
    </row>
    <row r="116" spans="1:27" s="242" customFormat="1" x14ac:dyDescent="0.2">
      <c r="A116" s="241"/>
      <c r="B116" s="241"/>
      <c r="AA116" s="241"/>
    </row>
    <row r="117" spans="1:27" s="242" customFormat="1" x14ac:dyDescent="0.2">
      <c r="A117" s="241"/>
      <c r="B117" s="241"/>
      <c r="AA117" s="241"/>
    </row>
    <row r="118" spans="1:27" s="242" customFormat="1" x14ac:dyDescent="0.2">
      <c r="A118" s="241"/>
      <c r="B118" s="241"/>
      <c r="AA118" s="241"/>
    </row>
    <row r="119" spans="1:27" s="242" customFormat="1" x14ac:dyDescent="0.2">
      <c r="A119" s="241"/>
      <c r="B119" s="241"/>
      <c r="AA119" s="241"/>
    </row>
    <row r="120" spans="1:27" s="242" customFormat="1" x14ac:dyDescent="0.2">
      <c r="A120" s="241"/>
      <c r="B120" s="241"/>
      <c r="AA120" s="241"/>
    </row>
    <row r="121" spans="1:27" s="242" customFormat="1" x14ac:dyDescent="0.2">
      <c r="A121" s="241"/>
      <c r="B121" s="241"/>
      <c r="AA121" s="241"/>
    </row>
    <row r="122" spans="1:27" s="242" customFormat="1" x14ac:dyDescent="0.2">
      <c r="A122" s="241"/>
      <c r="B122" s="241"/>
      <c r="AA122" s="241"/>
    </row>
    <row r="123" spans="1:27" s="242" customFormat="1" x14ac:dyDescent="0.2">
      <c r="A123" s="241"/>
      <c r="B123" s="241"/>
      <c r="AA123" s="241"/>
    </row>
    <row r="124" spans="1:27" s="242" customFormat="1" x14ac:dyDescent="0.2">
      <c r="A124" s="241"/>
      <c r="B124" s="241"/>
      <c r="AA124" s="241"/>
    </row>
    <row r="125" spans="1:27" s="242" customFormat="1" x14ac:dyDescent="0.2">
      <c r="A125" s="241"/>
      <c r="B125" s="241"/>
      <c r="AA125" s="241"/>
    </row>
    <row r="126" spans="1:27" s="242" customFormat="1" x14ac:dyDescent="0.2">
      <c r="A126" s="241"/>
      <c r="B126" s="241"/>
      <c r="AA126" s="241"/>
    </row>
  </sheetData>
  <mergeCells count="23">
    <mergeCell ref="A4:X4"/>
    <mergeCell ref="P2:P3"/>
    <mergeCell ref="Q2:Q3"/>
    <mergeCell ref="V2:V3"/>
    <mergeCell ref="W2:W3"/>
    <mergeCell ref="A1:A3"/>
    <mergeCell ref="B1:B3"/>
    <mergeCell ref="D2:D3"/>
    <mergeCell ref="E2:E3"/>
    <mergeCell ref="C2:C3"/>
    <mergeCell ref="I2:I3"/>
    <mergeCell ref="O2:O3"/>
    <mergeCell ref="U2:U3"/>
    <mergeCell ref="R2:T2"/>
    <mergeCell ref="X2:Z2"/>
    <mergeCell ref="U1:Z1"/>
    <mergeCell ref="C1:H1"/>
    <mergeCell ref="I1:N1"/>
    <mergeCell ref="O1:T1"/>
    <mergeCell ref="J2:J3"/>
    <mergeCell ref="K2:K3"/>
    <mergeCell ref="F2:H2"/>
    <mergeCell ref="L2:N2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7"/>
  <sheetViews>
    <sheetView view="pageBreakPreview" zoomScaleNormal="100" zoomScaleSheetLayoutView="100" workbookViewId="0">
      <pane xSplit="1" ySplit="3" topLeftCell="B43" activePane="bottomRight" state="frozen"/>
      <selection pane="topRight" activeCell="B1" sqref="B1"/>
      <selection pane="bottomLeft" activeCell="A6" sqref="A6"/>
      <selection pane="bottomRight" activeCell="AJ52" sqref="AJ52"/>
    </sheetView>
  </sheetViews>
  <sheetFormatPr defaultRowHeight="12.75" x14ac:dyDescent="0.2"/>
  <cols>
    <col min="1" max="1" width="11.7109375" style="23" customWidth="1"/>
    <col min="2" max="2" width="22.5703125" style="23" customWidth="1"/>
    <col min="3" max="5" width="4.28515625" style="59" customWidth="1"/>
    <col min="6" max="6" width="5.5703125" style="59" customWidth="1"/>
    <col min="7" max="7" width="5.28515625" style="59" customWidth="1"/>
    <col min="8" max="8" width="5.140625" style="59" customWidth="1"/>
    <col min="9" max="11" width="4.28515625" style="59" customWidth="1"/>
    <col min="12" max="12" width="5.5703125" style="59" customWidth="1"/>
    <col min="13" max="14" width="5.140625" style="59" customWidth="1"/>
    <col min="15" max="17" width="4.28515625" style="59" customWidth="1"/>
    <col min="18" max="20" width="4.7109375" style="59" customWidth="1"/>
    <col min="21" max="23" width="4.28515625" style="59" customWidth="1"/>
    <col min="24" max="26" width="4.7109375" style="59" customWidth="1"/>
    <col min="27" max="16384" width="9.140625" style="23"/>
  </cols>
  <sheetData>
    <row r="1" spans="1:26" x14ac:dyDescent="0.2">
      <c r="A1" s="159" t="s">
        <v>0</v>
      </c>
      <c r="B1" s="159" t="s">
        <v>1</v>
      </c>
      <c r="C1" s="128" t="s">
        <v>2</v>
      </c>
      <c r="D1" s="129"/>
      <c r="E1" s="129"/>
      <c r="F1" s="129"/>
      <c r="G1" s="129"/>
      <c r="H1" s="130"/>
      <c r="I1" s="128" t="s">
        <v>3</v>
      </c>
      <c r="J1" s="129"/>
      <c r="K1" s="129"/>
      <c r="L1" s="129"/>
      <c r="M1" s="129"/>
      <c r="N1" s="130"/>
      <c r="O1" s="128" t="s">
        <v>4</v>
      </c>
      <c r="P1" s="129"/>
      <c r="Q1" s="129"/>
      <c r="R1" s="129"/>
      <c r="S1" s="129"/>
      <c r="T1" s="130"/>
      <c r="U1" s="157" t="s">
        <v>5</v>
      </c>
      <c r="V1" s="157"/>
      <c r="W1" s="157"/>
      <c r="X1" s="157"/>
      <c r="Y1" s="157"/>
      <c r="Z1" s="157"/>
    </row>
    <row r="2" spans="1:26" ht="63.75" customHeight="1" x14ac:dyDescent="0.2">
      <c r="A2" s="159"/>
      <c r="B2" s="159"/>
      <c r="C2" s="153" t="s">
        <v>6</v>
      </c>
      <c r="D2" s="147" t="s">
        <v>7</v>
      </c>
      <c r="E2" s="147" t="s">
        <v>8</v>
      </c>
      <c r="F2" s="148" t="s">
        <v>9</v>
      </c>
      <c r="G2" s="149"/>
      <c r="H2" s="150"/>
      <c r="I2" s="153" t="s">
        <v>6</v>
      </c>
      <c r="J2" s="147" t="s">
        <v>7</v>
      </c>
      <c r="K2" s="147" t="s">
        <v>8</v>
      </c>
      <c r="L2" s="148" t="s">
        <v>9</v>
      </c>
      <c r="M2" s="149"/>
      <c r="N2" s="150"/>
      <c r="O2" s="153" t="s">
        <v>6</v>
      </c>
      <c r="P2" s="147" t="s">
        <v>7</v>
      </c>
      <c r="Q2" s="147" t="s">
        <v>8</v>
      </c>
      <c r="R2" s="148" t="s">
        <v>9</v>
      </c>
      <c r="S2" s="149"/>
      <c r="T2" s="150"/>
      <c r="U2" s="156" t="s">
        <v>6</v>
      </c>
      <c r="V2" s="147" t="s">
        <v>7</v>
      </c>
      <c r="W2" s="147" t="s">
        <v>8</v>
      </c>
      <c r="X2" s="156" t="s">
        <v>10</v>
      </c>
      <c r="Y2" s="156"/>
      <c r="Z2" s="156"/>
    </row>
    <row r="3" spans="1:26" x14ac:dyDescent="0.2">
      <c r="A3" s="159"/>
      <c r="B3" s="159"/>
      <c r="C3" s="155"/>
      <c r="D3" s="147"/>
      <c r="E3" s="147"/>
      <c r="F3" s="11" t="str">
        <f>Свод!B5</f>
        <v>4-00</v>
      </c>
      <c r="G3" s="11" t="str">
        <f>Свод!C5</f>
        <v>10-00</v>
      </c>
      <c r="H3" s="11" t="str">
        <f>Свод!D5</f>
        <v>22-00</v>
      </c>
      <c r="I3" s="155"/>
      <c r="J3" s="147"/>
      <c r="K3" s="147"/>
      <c r="L3" s="11" t="str">
        <f>F3</f>
        <v>4-00</v>
      </c>
      <c r="M3" s="11" t="str">
        <f t="shared" ref="M3:N3" si="0">G3</f>
        <v>10-00</v>
      </c>
      <c r="N3" s="11" t="str">
        <f t="shared" si="0"/>
        <v>22-00</v>
      </c>
      <c r="O3" s="155"/>
      <c r="P3" s="147"/>
      <c r="Q3" s="147"/>
      <c r="R3" s="11" t="str">
        <f>L3</f>
        <v>4-00</v>
      </c>
      <c r="S3" s="11" t="str">
        <f t="shared" ref="S3:T3" si="1">M3</f>
        <v>10-00</v>
      </c>
      <c r="T3" s="11" t="str">
        <f t="shared" si="1"/>
        <v>22-00</v>
      </c>
      <c r="U3" s="156"/>
      <c r="V3" s="147"/>
      <c r="W3" s="147"/>
      <c r="X3" s="11" t="str">
        <f>R3</f>
        <v>4-00</v>
      </c>
      <c r="Y3" s="11" t="str">
        <f t="shared" ref="Y3:Z3" si="2">S3</f>
        <v>10-00</v>
      </c>
      <c r="Z3" s="11" t="str">
        <f t="shared" si="2"/>
        <v>22-00</v>
      </c>
    </row>
    <row r="4" spans="1:26" s="61" customFormat="1" x14ac:dyDescent="0.2">
      <c r="A4" s="158" t="s">
        <v>137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38"/>
      <c r="Z4" s="38"/>
    </row>
    <row r="5" spans="1:26" s="61" customFormat="1" ht="25.5" x14ac:dyDescent="0.2">
      <c r="A5" s="3" t="s">
        <v>385</v>
      </c>
      <c r="B5" s="4" t="s">
        <v>52</v>
      </c>
      <c r="C5" s="62" t="s">
        <v>162</v>
      </c>
      <c r="D5" s="62">
        <v>49.2</v>
      </c>
      <c r="E5" s="62">
        <v>0.2</v>
      </c>
      <c r="F5" s="63">
        <v>4.5999999999999996</v>
      </c>
      <c r="G5" s="63">
        <v>5.0999999999999996</v>
      </c>
      <c r="H5" s="63">
        <v>4.8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 spans="1:26" s="61" customFormat="1" ht="56.25" customHeight="1" x14ac:dyDescent="0.2">
      <c r="A6" s="3" t="s">
        <v>138</v>
      </c>
      <c r="B6" s="235" t="s">
        <v>53</v>
      </c>
      <c r="C6" s="62" t="s">
        <v>162</v>
      </c>
      <c r="D6" s="62">
        <v>49.2</v>
      </c>
      <c r="E6" s="62">
        <v>0.45</v>
      </c>
      <c r="F6" s="62">
        <v>1.4</v>
      </c>
      <c r="G6" s="62">
        <v>1.6</v>
      </c>
      <c r="H6" s="62">
        <v>1.5</v>
      </c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>
        <v>1</v>
      </c>
      <c r="V6" s="62">
        <v>49.8</v>
      </c>
      <c r="W6" s="62">
        <v>100</v>
      </c>
      <c r="X6" s="62">
        <f>F6</f>
        <v>1.4</v>
      </c>
      <c r="Y6" s="62">
        <f t="shared" ref="Y6:Z8" si="3">G6</f>
        <v>1.6</v>
      </c>
      <c r="Z6" s="62">
        <f t="shared" si="3"/>
        <v>1.5</v>
      </c>
    </row>
    <row r="7" spans="1:26" s="61" customFormat="1" ht="68.25" customHeight="1" x14ac:dyDescent="0.2">
      <c r="A7" s="232" t="s">
        <v>11</v>
      </c>
      <c r="B7" s="232" t="s">
        <v>281</v>
      </c>
      <c r="C7" s="62" t="s">
        <v>162</v>
      </c>
      <c r="D7" s="62">
        <v>49.2</v>
      </c>
      <c r="E7" s="62">
        <v>0.2</v>
      </c>
      <c r="F7" s="62">
        <v>3.4</v>
      </c>
      <c r="G7" s="62">
        <v>4.5</v>
      </c>
      <c r="H7" s="62">
        <v>3.9</v>
      </c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>
        <v>1</v>
      </c>
      <c r="V7" s="62">
        <v>49.8</v>
      </c>
      <c r="W7" s="62">
        <v>100</v>
      </c>
      <c r="X7" s="62">
        <f>F7</f>
        <v>3.4</v>
      </c>
      <c r="Y7" s="62">
        <f t="shared" si="3"/>
        <v>4.5</v>
      </c>
      <c r="Z7" s="62">
        <f t="shared" si="3"/>
        <v>3.9</v>
      </c>
    </row>
    <row r="8" spans="1:26" s="61" customFormat="1" ht="66.75" customHeight="1" x14ac:dyDescent="0.2">
      <c r="A8" s="232" t="s">
        <v>14</v>
      </c>
      <c r="B8" s="232" t="s">
        <v>54</v>
      </c>
      <c r="C8" s="62" t="s">
        <v>162</v>
      </c>
      <c r="D8" s="12">
        <v>49.2</v>
      </c>
      <c r="E8" s="12">
        <v>0.2</v>
      </c>
      <c r="F8" s="62">
        <v>0.8</v>
      </c>
      <c r="G8" s="62">
        <v>1.2</v>
      </c>
      <c r="H8" s="62">
        <v>1.4</v>
      </c>
      <c r="I8" s="62"/>
      <c r="J8" s="63"/>
      <c r="K8" s="62"/>
      <c r="L8" s="62"/>
      <c r="M8" s="62"/>
      <c r="N8" s="62"/>
      <c r="O8" s="62"/>
      <c r="P8" s="62"/>
      <c r="Q8" s="62"/>
      <c r="R8" s="62"/>
      <c r="S8" s="62"/>
      <c r="T8" s="62"/>
      <c r="U8" s="62">
        <v>1</v>
      </c>
      <c r="V8" s="62">
        <v>49.8</v>
      </c>
      <c r="W8" s="62">
        <v>100</v>
      </c>
      <c r="X8" s="62">
        <f>F8</f>
        <v>0.8</v>
      </c>
      <c r="Y8" s="62">
        <f t="shared" si="3"/>
        <v>1.2</v>
      </c>
      <c r="Z8" s="62">
        <f t="shared" si="3"/>
        <v>1.4</v>
      </c>
    </row>
    <row r="9" spans="1:26" s="61" customFormat="1" ht="25.5" x14ac:dyDescent="0.2">
      <c r="A9" s="232" t="s">
        <v>47</v>
      </c>
      <c r="B9" s="232" t="s">
        <v>55</v>
      </c>
      <c r="C9" s="62" t="s">
        <v>162</v>
      </c>
      <c r="D9" s="12">
        <v>49.2</v>
      </c>
      <c r="E9" s="12">
        <v>0.5</v>
      </c>
      <c r="F9" s="63">
        <v>2.5</v>
      </c>
      <c r="G9" s="63">
        <v>3.4</v>
      </c>
      <c r="H9" s="63">
        <v>1.2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6" s="61" customFormat="1" ht="66" customHeight="1" x14ac:dyDescent="0.2">
      <c r="A10" s="232" t="s">
        <v>15</v>
      </c>
      <c r="B10" s="232" t="s">
        <v>56</v>
      </c>
      <c r="C10" s="62">
        <v>2</v>
      </c>
      <c r="D10" s="12">
        <v>48.7</v>
      </c>
      <c r="E10" s="12">
        <v>0.2</v>
      </c>
      <c r="F10" s="63">
        <v>6.5</v>
      </c>
      <c r="G10" s="63">
        <v>7</v>
      </c>
      <c r="H10" s="62">
        <v>6.9</v>
      </c>
      <c r="I10" s="62">
        <v>12</v>
      </c>
      <c r="J10" s="62">
        <v>48.9</v>
      </c>
      <c r="K10" s="62">
        <v>20</v>
      </c>
      <c r="L10" s="62">
        <f>F10</f>
        <v>6.5</v>
      </c>
      <c r="M10" s="62">
        <f t="shared" ref="M10:N12" si="4">G10</f>
        <v>7</v>
      </c>
      <c r="N10" s="62">
        <f t="shared" si="4"/>
        <v>6.9</v>
      </c>
      <c r="O10" s="62"/>
      <c r="P10" s="62"/>
      <c r="Q10" s="62"/>
      <c r="R10" s="62"/>
      <c r="S10" s="62"/>
      <c r="T10" s="62"/>
      <c r="U10" s="62">
        <v>4</v>
      </c>
      <c r="V10" s="62">
        <v>49.8</v>
      </c>
      <c r="W10" s="62">
        <v>85</v>
      </c>
      <c r="X10" s="62">
        <f t="shared" ref="X10:X18" si="5">F10</f>
        <v>6.5</v>
      </c>
      <c r="Y10" s="62">
        <f t="shared" ref="Y10:Z12" si="6">G10</f>
        <v>7</v>
      </c>
      <c r="Z10" s="62">
        <f t="shared" si="6"/>
        <v>6.9</v>
      </c>
    </row>
    <row r="11" spans="1:26" s="61" customFormat="1" ht="42.75" customHeight="1" x14ac:dyDescent="0.2">
      <c r="A11" s="232" t="s">
        <v>28</v>
      </c>
      <c r="B11" s="232" t="s">
        <v>58</v>
      </c>
      <c r="C11" s="62">
        <v>2</v>
      </c>
      <c r="D11" s="12">
        <v>48.7</v>
      </c>
      <c r="E11" s="12">
        <v>0.2</v>
      </c>
      <c r="F11" s="63">
        <v>1.3</v>
      </c>
      <c r="G11" s="63">
        <v>1.8</v>
      </c>
      <c r="H11" s="63">
        <v>1.6</v>
      </c>
      <c r="I11" s="62">
        <v>11</v>
      </c>
      <c r="J11" s="63">
        <v>49</v>
      </c>
      <c r="K11" s="62">
        <v>15</v>
      </c>
      <c r="L11" s="63">
        <f>F11</f>
        <v>1.3</v>
      </c>
      <c r="M11" s="63">
        <f t="shared" si="4"/>
        <v>1.8</v>
      </c>
      <c r="N11" s="63">
        <f t="shared" si="4"/>
        <v>1.6</v>
      </c>
      <c r="O11" s="62"/>
      <c r="P11" s="62"/>
      <c r="Q11" s="62"/>
      <c r="R11" s="62"/>
      <c r="S11" s="62"/>
      <c r="T11" s="62"/>
      <c r="U11" s="62">
        <v>5</v>
      </c>
      <c r="V11" s="62">
        <v>49.8</v>
      </c>
      <c r="W11" s="62">
        <v>80</v>
      </c>
      <c r="X11" s="63">
        <f t="shared" si="5"/>
        <v>1.3</v>
      </c>
      <c r="Y11" s="63">
        <f t="shared" si="6"/>
        <v>1.8</v>
      </c>
      <c r="Z11" s="63">
        <f t="shared" si="6"/>
        <v>1.6</v>
      </c>
    </row>
    <row r="12" spans="1:26" s="61" customFormat="1" ht="27" customHeight="1" x14ac:dyDescent="0.2">
      <c r="A12" s="232" t="s">
        <v>50</v>
      </c>
      <c r="B12" s="232" t="s">
        <v>51</v>
      </c>
      <c r="C12" s="62">
        <v>2</v>
      </c>
      <c r="D12" s="62">
        <v>48.7</v>
      </c>
      <c r="E12" s="62">
        <v>0.2</v>
      </c>
      <c r="F12" s="62">
        <v>0.9</v>
      </c>
      <c r="G12" s="62">
        <v>1.2</v>
      </c>
      <c r="H12" s="63">
        <v>1.3</v>
      </c>
      <c r="I12" s="62">
        <v>12</v>
      </c>
      <c r="J12" s="62">
        <v>48.9</v>
      </c>
      <c r="K12" s="62">
        <v>20</v>
      </c>
      <c r="L12" s="62">
        <f>F12</f>
        <v>0.9</v>
      </c>
      <c r="M12" s="62">
        <f t="shared" si="4"/>
        <v>1.2</v>
      </c>
      <c r="N12" s="63">
        <f t="shared" si="4"/>
        <v>1.3</v>
      </c>
      <c r="O12" s="62"/>
      <c r="P12" s="62"/>
      <c r="Q12" s="62"/>
      <c r="R12" s="62"/>
      <c r="S12" s="62"/>
      <c r="T12" s="62"/>
      <c r="U12" s="62">
        <v>5</v>
      </c>
      <c r="V12" s="62">
        <v>49.8</v>
      </c>
      <c r="W12" s="62">
        <v>80</v>
      </c>
      <c r="X12" s="62">
        <f t="shared" si="5"/>
        <v>0.9</v>
      </c>
      <c r="Y12" s="62">
        <f t="shared" si="6"/>
        <v>1.2</v>
      </c>
      <c r="Z12" s="62">
        <f t="shared" si="6"/>
        <v>1.3</v>
      </c>
    </row>
    <row r="13" spans="1:26" s="61" customFormat="1" ht="25.5" x14ac:dyDescent="0.2">
      <c r="A13" s="232" t="s">
        <v>57</v>
      </c>
      <c r="B13" s="232" t="s">
        <v>323</v>
      </c>
      <c r="C13" s="62">
        <v>2</v>
      </c>
      <c r="D13" s="62">
        <v>48.7</v>
      </c>
      <c r="E13" s="62">
        <v>0.2</v>
      </c>
      <c r="F13" s="62">
        <v>2.8</v>
      </c>
      <c r="G13" s="63">
        <v>3</v>
      </c>
      <c r="H13" s="62">
        <v>2.9</v>
      </c>
      <c r="I13" s="62">
        <v>12</v>
      </c>
      <c r="J13" s="63">
        <v>48.9</v>
      </c>
      <c r="K13" s="62">
        <v>20</v>
      </c>
      <c r="L13" s="62">
        <f>F13</f>
        <v>2.8</v>
      </c>
      <c r="M13" s="63">
        <f>G13</f>
        <v>3</v>
      </c>
      <c r="N13" s="62">
        <f>H13</f>
        <v>2.9</v>
      </c>
      <c r="O13" s="62"/>
      <c r="P13" s="62"/>
      <c r="Q13" s="62"/>
      <c r="R13" s="62"/>
      <c r="S13" s="62"/>
      <c r="T13" s="62"/>
      <c r="U13" s="62">
        <v>5</v>
      </c>
      <c r="V13" s="62">
        <v>49.8</v>
      </c>
      <c r="W13" s="62">
        <v>80</v>
      </c>
      <c r="X13" s="62">
        <f t="shared" si="5"/>
        <v>2.8</v>
      </c>
      <c r="Y13" s="63">
        <f>G13</f>
        <v>3</v>
      </c>
      <c r="Z13" s="62">
        <f>H13</f>
        <v>2.9</v>
      </c>
    </row>
    <row r="14" spans="1:26" s="61" customFormat="1" ht="25.5" x14ac:dyDescent="0.2">
      <c r="A14" s="232" t="s">
        <v>318</v>
      </c>
      <c r="B14" s="232" t="s">
        <v>285</v>
      </c>
      <c r="C14" s="62">
        <v>2</v>
      </c>
      <c r="D14" s="12">
        <v>48.7</v>
      </c>
      <c r="E14" s="12">
        <v>0.3</v>
      </c>
      <c r="F14" s="63">
        <v>3.4</v>
      </c>
      <c r="G14" s="63">
        <v>3.7</v>
      </c>
      <c r="H14" s="63">
        <v>3.3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 spans="1:26" s="61" customFormat="1" ht="66.75" customHeight="1" x14ac:dyDescent="0.2">
      <c r="A15" s="232" t="s">
        <v>384</v>
      </c>
      <c r="B15" s="232" t="s">
        <v>324</v>
      </c>
      <c r="C15" s="62">
        <v>3</v>
      </c>
      <c r="D15" s="12">
        <v>48.6</v>
      </c>
      <c r="E15" s="12">
        <v>0.2</v>
      </c>
      <c r="F15" s="62">
        <v>10.8</v>
      </c>
      <c r="G15" s="63">
        <v>12</v>
      </c>
      <c r="H15" s="62">
        <v>12.1</v>
      </c>
      <c r="I15" s="62">
        <v>12</v>
      </c>
      <c r="J15" s="62">
        <v>48.9</v>
      </c>
      <c r="K15" s="62">
        <v>20</v>
      </c>
      <c r="L15" s="62">
        <f t="shared" ref="L15:L18" si="7">F15</f>
        <v>10.8</v>
      </c>
      <c r="M15" s="63">
        <f t="shared" ref="M15:M18" si="8">G15</f>
        <v>12</v>
      </c>
      <c r="N15" s="62">
        <f t="shared" ref="N15:N18" si="9">H15</f>
        <v>12.1</v>
      </c>
      <c r="O15" s="62"/>
      <c r="P15" s="62"/>
      <c r="Q15" s="62"/>
      <c r="R15" s="62"/>
      <c r="S15" s="62"/>
      <c r="T15" s="62"/>
      <c r="U15" s="62">
        <v>7</v>
      </c>
      <c r="V15" s="62">
        <v>49.8</v>
      </c>
      <c r="W15" s="62">
        <v>70</v>
      </c>
      <c r="X15" s="62">
        <f t="shared" si="5"/>
        <v>10.8</v>
      </c>
      <c r="Y15" s="63">
        <f t="shared" ref="Y15:Z18" si="10">G15</f>
        <v>12</v>
      </c>
      <c r="Z15" s="62">
        <f t="shared" si="10"/>
        <v>12.1</v>
      </c>
    </row>
    <row r="16" spans="1:26" s="61" customFormat="1" ht="83.25" customHeight="1" x14ac:dyDescent="0.2">
      <c r="A16" s="232" t="s">
        <v>30</v>
      </c>
      <c r="B16" s="232" t="s">
        <v>268</v>
      </c>
      <c r="C16" s="62">
        <v>3</v>
      </c>
      <c r="D16" s="12">
        <v>48.6</v>
      </c>
      <c r="E16" s="236">
        <v>0.45</v>
      </c>
      <c r="F16" s="62">
        <v>4.9000000000000004</v>
      </c>
      <c r="G16" s="62">
        <v>6.1</v>
      </c>
      <c r="H16" s="63">
        <v>5</v>
      </c>
      <c r="I16" s="62">
        <v>12</v>
      </c>
      <c r="J16" s="62">
        <v>48.9</v>
      </c>
      <c r="K16" s="62">
        <v>20</v>
      </c>
      <c r="L16" s="62">
        <f>F16</f>
        <v>4.9000000000000004</v>
      </c>
      <c r="M16" s="62">
        <f>G16</f>
        <v>6.1</v>
      </c>
      <c r="N16" s="63">
        <f>H16</f>
        <v>5</v>
      </c>
      <c r="O16" s="62"/>
      <c r="P16" s="62"/>
      <c r="Q16" s="62"/>
      <c r="R16" s="62"/>
      <c r="S16" s="62"/>
      <c r="T16" s="62"/>
      <c r="U16" s="62">
        <v>6</v>
      </c>
      <c r="V16" s="62">
        <v>49.8</v>
      </c>
      <c r="W16" s="62">
        <v>75</v>
      </c>
      <c r="X16" s="62">
        <f t="shared" si="5"/>
        <v>4.9000000000000004</v>
      </c>
      <c r="Y16" s="62">
        <f t="shared" ref="Y16:Z16" si="11">G16</f>
        <v>6.1</v>
      </c>
      <c r="Z16" s="63">
        <f t="shared" si="11"/>
        <v>5</v>
      </c>
    </row>
    <row r="17" spans="1:29" s="61" customFormat="1" x14ac:dyDescent="0.2">
      <c r="A17" s="232" t="s">
        <v>25</v>
      </c>
      <c r="B17" s="232" t="s">
        <v>26</v>
      </c>
      <c r="C17" s="62">
        <v>5</v>
      </c>
      <c r="D17" s="12">
        <v>48.4</v>
      </c>
      <c r="E17" s="12">
        <v>0.2</v>
      </c>
      <c r="F17" s="63">
        <v>17.3</v>
      </c>
      <c r="G17" s="62">
        <v>20.3</v>
      </c>
      <c r="H17" s="62">
        <v>18.7</v>
      </c>
      <c r="I17" s="62">
        <v>14</v>
      </c>
      <c r="J17" s="62">
        <v>48.9</v>
      </c>
      <c r="K17" s="62">
        <v>30</v>
      </c>
      <c r="L17" s="63">
        <f t="shared" si="7"/>
        <v>17.3</v>
      </c>
      <c r="M17" s="62">
        <f t="shared" si="8"/>
        <v>20.3</v>
      </c>
      <c r="N17" s="62">
        <f t="shared" si="9"/>
        <v>18.7</v>
      </c>
      <c r="O17" s="62"/>
      <c r="P17" s="62"/>
      <c r="Q17" s="62"/>
      <c r="R17" s="62"/>
      <c r="S17" s="62"/>
      <c r="T17" s="62"/>
      <c r="U17" s="62">
        <v>9</v>
      </c>
      <c r="V17" s="62">
        <v>49.8</v>
      </c>
      <c r="W17" s="62">
        <v>60</v>
      </c>
      <c r="X17" s="63">
        <f t="shared" si="5"/>
        <v>17.3</v>
      </c>
      <c r="Y17" s="62">
        <f t="shared" si="10"/>
        <v>20.3</v>
      </c>
      <c r="Z17" s="62">
        <f t="shared" si="10"/>
        <v>18.7</v>
      </c>
    </row>
    <row r="18" spans="1:29" s="61" customFormat="1" ht="90" customHeight="1" x14ac:dyDescent="0.2">
      <c r="A18" s="232" t="s">
        <v>25</v>
      </c>
      <c r="B18" s="232" t="s">
        <v>287</v>
      </c>
      <c r="C18" s="62">
        <f>C17</f>
        <v>5</v>
      </c>
      <c r="D18" s="12">
        <f>D17</f>
        <v>48.4</v>
      </c>
      <c r="E18" s="12">
        <f>E17</f>
        <v>0.2</v>
      </c>
      <c r="F18" s="63">
        <v>3.7</v>
      </c>
      <c r="G18" s="63">
        <v>6</v>
      </c>
      <c r="H18" s="62">
        <v>3.9</v>
      </c>
      <c r="I18" s="62">
        <f>I17</f>
        <v>14</v>
      </c>
      <c r="J18" s="62">
        <f>J17</f>
        <v>48.9</v>
      </c>
      <c r="K18" s="62">
        <f>K17</f>
        <v>30</v>
      </c>
      <c r="L18" s="62">
        <f t="shared" si="7"/>
        <v>3.7</v>
      </c>
      <c r="M18" s="63">
        <f t="shared" si="8"/>
        <v>6</v>
      </c>
      <c r="N18" s="62">
        <f t="shared" si="9"/>
        <v>3.9</v>
      </c>
      <c r="O18" s="62"/>
      <c r="P18" s="62"/>
      <c r="Q18" s="62"/>
      <c r="R18" s="62"/>
      <c r="S18" s="62"/>
      <c r="T18" s="62"/>
      <c r="U18" s="62">
        <v>9</v>
      </c>
      <c r="V18" s="62">
        <f>V17</f>
        <v>49.8</v>
      </c>
      <c r="W18" s="62">
        <v>60</v>
      </c>
      <c r="X18" s="62">
        <f t="shared" si="5"/>
        <v>3.7</v>
      </c>
      <c r="Y18" s="63">
        <f t="shared" si="10"/>
        <v>6</v>
      </c>
      <c r="Z18" s="62">
        <f t="shared" si="10"/>
        <v>3.9</v>
      </c>
    </row>
    <row r="19" spans="1:29" s="61" customFormat="1" ht="54.75" customHeight="1" x14ac:dyDescent="0.2">
      <c r="A19" s="232" t="s">
        <v>31</v>
      </c>
      <c r="B19" s="232" t="s">
        <v>288</v>
      </c>
      <c r="C19" s="62">
        <v>5</v>
      </c>
      <c r="D19" s="12">
        <v>48.4</v>
      </c>
      <c r="E19" s="236">
        <v>0.15</v>
      </c>
      <c r="F19" s="63">
        <v>13.8</v>
      </c>
      <c r="G19" s="62">
        <v>16.2</v>
      </c>
      <c r="H19" s="62">
        <v>14.7</v>
      </c>
      <c r="I19" s="62">
        <v>13</v>
      </c>
      <c r="J19" s="62">
        <v>48.9</v>
      </c>
      <c r="K19" s="62">
        <v>25</v>
      </c>
      <c r="L19" s="63">
        <f>F19</f>
        <v>13.8</v>
      </c>
      <c r="M19" s="62">
        <f>G19</f>
        <v>16.2</v>
      </c>
      <c r="N19" s="62">
        <f>H19</f>
        <v>14.7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 spans="1:29" s="61" customFormat="1" x14ac:dyDescent="0.2">
      <c r="A20" s="232" t="s">
        <v>19</v>
      </c>
      <c r="B20" s="232" t="s">
        <v>20</v>
      </c>
      <c r="C20" s="62">
        <v>6</v>
      </c>
      <c r="D20" s="12">
        <v>48.3</v>
      </c>
      <c r="E20" s="12">
        <v>0.5</v>
      </c>
      <c r="F20" s="63">
        <f>72.4-F23</f>
        <v>21.000000000000007</v>
      </c>
      <c r="G20" s="63">
        <f>62.3-G23</f>
        <v>16.5</v>
      </c>
      <c r="H20" s="63">
        <f>60.3-H23</f>
        <v>15.299999999999997</v>
      </c>
      <c r="I20" s="62">
        <v>14</v>
      </c>
      <c r="J20" s="62">
        <v>48.9</v>
      </c>
      <c r="K20" s="62">
        <v>30</v>
      </c>
      <c r="L20" s="63">
        <f>56.2-L23</f>
        <v>4.8000000000000043</v>
      </c>
      <c r="M20" s="63">
        <f>50.2-M23</f>
        <v>4.4000000000000057</v>
      </c>
      <c r="N20" s="63">
        <f>49.7-N23</f>
        <v>4.7000000000000028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 spans="1:29" s="61" customFormat="1" ht="57" customHeight="1" x14ac:dyDescent="0.2">
      <c r="A21" s="232" t="s">
        <v>27</v>
      </c>
      <c r="B21" s="232" t="s">
        <v>327</v>
      </c>
      <c r="C21" s="62">
        <v>6</v>
      </c>
      <c r="D21" s="12">
        <v>48.3</v>
      </c>
      <c r="E21" s="236">
        <v>0.15</v>
      </c>
      <c r="F21" s="63">
        <v>12.5</v>
      </c>
      <c r="G21" s="63">
        <v>15.7</v>
      </c>
      <c r="H21" s="63">
        <f>13.9+1.3</f>
        <v>15.200000000000001</v>
      </c>
      <c r="I21" s="62">
        <v>14</v>
      </c>
      <c r="J21" s="62">
        <v>48.9</v>
      </c>
      <c r="K21" s="62">
        <v>30</v>
      </c>
      <c r="L21" s="63">
        <f>F21</f>
        <v>12.5</v>
      </c>
      <c r="M21" s="63">
        <f t="shared" ref="M21:N21" si="12">G21</f>
        <v>15.7</v>
      </c>
      <c r="N21" s="63">
        <f t="shared" si="12"/>
        <v>15.200000000000001</v>
      </c>
      <c r="O21" s="62"/>
      <c r="P21" s="62"/>
      <c r="Q21" s="62"/>
      <c r="R21" s="62"/>
      <c r="S21" s="62"/>
      <c r="T21" s="62"/>
      <c r="U21" s="62">
        <v>11</v>
      </c>
      <c r="V21" s="62">
        <v>49.8</v>
      </c>
      <c r="W21" s="62">
        <v>50</v>
      </c>
      <c r="X21" s="63">
        <f>F21</f>
        <v>12.5</v>
      </c>
      <c r="Y21" s="63">
        <f t="shared" ref="Y21:Z21" si="13">G21</f>
        <v>15.7</v>
      </c>
      <c r="Z21" s="63">
        <f t="shared" si="13"/>
        <v>15.200000000000001</v>
      </c>
      <c r="AA21" s="61" t="s">
        <v>378</v>
      </c>
    </row>
    <row r="22" spans="1:29" s="61" customFormat="1" ht="28.5" customHeight="1" x14ac:dyDescent="0.2">
      <c r="A22" s="232" t="s">
        <v>29</v>
      </c>
      <c r="B22" s="232" t="s">
        <v>59</v>
      </c>
      <c r="C22" s="62">
        <v>6</v>
      </c>
      <c r="D22" s="12">
        <v>48.3</v>
      </c>
      <c r="E22" s="12">
        <v>0.3</v>
      </c>
      <c r="F22" s="63">
        <v>2.5</v>
      </c>
      <c r="G22" s="63">
        <v>1.5</v>
      </c>
      <c r="H22" s="63">
        <v>2.2999999999999998</v>
      </c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 spans="1:29" s="61" customFormat="1" x14ac:dyDescent="0.2">
      <c r="A23" s="232" t="s">
        <v>19</v>
      </c>
      <c r="B23" s="232" t="s">
        <v>17</v>
      </c>
      <c r="C23" s="62">
        <v>7</v>
      </c>
      <c r="D23" s="12">
        <v>48.2</v>
      </c>
      <c r="E23" s="12">
        <v>0.5</v>
      </c>
      <c r="F23" s="63">
        <v>51.4</v>
      </c>
      <c r="G23" s="63">
        <v>45.8</v>
      </c>
      <c r="H23" s="63">
        <v>45</v>
      </c>
      <c r="I23" s="62">
        <v>15</v>
      </c>
      <c r="J23" s="62">
        <v>48.8</v>
      </c>
      <c r="K23" s="62">
        <v>35</v>
      </c>
      <c r="L23" s="63">
        <f>F23</f>
        <v>51.4</v>
      </c>
      <c r="M23" s="63">
        <f t="shared" ref="M23:N23" si="14">G23</f>
        <v>45.8</v>
      </c>
      <c r="N23" s="63">
        <f t="shared" si="14"/>
        <v>45</v>
      </c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 spans="1:29" s="61" customFormat="1" ht="78.75" customHeight="1" x14ac:dyDescent="0.2">
      <c r="A24" s="232" t="s">
        <v>18</v>
      </c>
      <c r="B24" s="232" t="s">
        <v>266</v>
      </c>
      <c r="C24" s="62">
        <v>7</v>
      </c>
      <c r="D24" s="12">
        <v>48.2</v>
      </c>
      <c r="E24" s="12">
        <v>0.2</v>
      </c>
      <c r="F24" s="62">
        <v>4.0999999999999996</v>
      </c>
      <c r="G24" s="62">
        <v>7.9</v>
      </c>
      <c r="H24" s="62">
        <v>3.1</v>
      </c>
      <c r="I24" s="62">
        <v>14</v>
      </c>
      <c r="J24" s="63">
        <v>48.9</v>
      </c>
      <c r="K24" s="62">
        <v>30</v>
      </c>
      <c r="L24" s="62">
        <f>F24</f>
        <v>4.0999999999999996</v>
      </c>
      <c r="M24" s="62">
        <f>G24</f>
        <v>7.9</v>
      </c>
      <c r="N24" s="62">
        <f>H24</f>
        <v>3.1</v>
      </c>
      <c r="O24" s="62"/>
      <c r="P24" s="62"/>
      <c r="Q24" s="62"/>
      <c r="R24" s="62"/>
      <c r="S24" s="62"/>
      <c r="T24" s="62"/>
      <c r="U24" s="62">
        <v>12</v>
      </c>
      <c r="V24" s="62">
        <v>49.7</v>
      </c>
      <c r="W24" s="62">
        <v>55</v>
      </c>
      <c r="X24" s="62">
        <f>F24</f>
        <v>4.0999999999999996</v>
      </c>
      <c r="Y24" s="62">
        <f>G24</f>
        <v>7.9</v>
      </c>
      <c r="Z24" s="62">
        <f>H24</f>
        <v>3.1</v>
      </c>
    </row>
    <row r="25" spans="1:29" s="61" customFormat="1" ht="25.5" x14ac:dyDescent="0.2">
      <c r="A25" s="232" t="s">
        <v>289</v>
      </c>
      <c r="B25" s="232" t="s">
        <v>328</v>
      </c>
      <c r="C25" s="62">
        <v>8</v>
      </c>
      <c r="D25" s="12">
        <v>48.1</v>
      </c>
      <c r="E25" s="236">
        <v>0.15</v>
      </c>
      <c r="F25" s="63">
        <f>0.108+0.504+0.018+0.252</f>
        <v>0.88200000000000001</v>
      </c>
      <c r="G25" s="63">
        <f>0.18+0.468+0.008+0.288</f>
        <v>0.94399999999999995</v>
      </c>
      <c r="H25" s="63">
        <f>0.072+0.252+0.004+0.144</f>
        <v>0.47199999999999998</v>
      </c>
      <c r="I25" s="62">
        <v>15</v>
      </c>
      <c r="J25" s="62">
        <v>48.8</v>
      </c>
      <c r="K25" s="62">
        <v>35</v>
      </c>
      <c r="L25" s="63">
        <f>F25</f>
        <v>0.88200000000000001</v>
      </c>
      <c r="M25" s="63">
        <f t="shared" ref="M25:N25" si="15">G25</f>
        <v>0.94399999999999995</v>
      </c>
      <c r="N25" s="63">
        <f t="shared" si="15"/>
        <v>0.47199999999999998</v>
      </c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 spans="1:29" s="61" customFormat="1" ht="25.5" x14ac:dyDescent="0.2">
      <c r="A26" s="232" t="s">
        <v>290</v>
      </c>
      <c r="B26" s="232" t="s">
        <v>329</v>
      </c>
      <c r="C26" s="62">
        <v>8</v>
      </c>
      <c r="D26" s="12">
        <v>48.1</v>
      </c>
      <c r="E26" s="236">
        <v>0.15</v>
      </c>
      <c r="F26" s="63">
        <f>0.018+0.036+0.009+0.018</f>
        <v>8.0999999999999989E-2</v>
      </c>
      <c r="G26" s="63">
        <f>0.018+0.054+0.027+0.018</f>
        <v>0.11699999999999999</v>
      </c>
      <c r="H26" s="63">
        <f>0.009+0.018+0.027+0.018+0.009</f>
        <v>8.0999999999999989E-2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 spans="1:29" s="61" customFormat="1" ht="25.5" x14ac:dyDescent="0.2">
      <c r="A27" s="232" t="s">
        <v>292</v>
      </c>
      <c r="B27" s="232" t="s">
        <v>269</v>
      </c>
      <c r="C27" s="62">
        <v>8</v>
      </c>
      <c r="D27" s="12">
        <v>48.1</v>
      </c>
      <c r="E27" s="236">
        <f>E25</f>
        <v>0.15</v>
      </c>
      <c r="F27" s="63">
        <f>0.018+0.012+0.048+0.018*3+0.012+0.036</f>
        <v>0.18000000000000002</v>
      </c>
      <c r="G27" s="63">
        <f>0.018+0.012+0.324+0.108+0.018+0.048+0.09</f>
        <v>0.61799999999999999</v>
      </c>
      <c r="H27" s="63">
        <v>0.2</v>
      </c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C27" s="231">
        <f>0.012+0.096+0.018+0.012+0.036</f>
        <v>0.17400000000000002</v>
      </c>
    </row>
    <row r="28" spans="1:29" s="61" customFormat="1" x14ac:dyDescent="0.2">
      <c r="A28" s="232" t="s">
        <v>291</v>
      </c>
      <c r="B28" s="232" t="s">
        <v>60</v>
      </c>
      <c r="C28" s="62">
        <v>8</v>
      </c>
      <c r="D28" s="12">
        <v>48.1</v>
      </c>
      <c r="E28" s="236">
        <f>E27</f>
        <v>0.15</v>
      </c>
      <c r="F28" s="62">
        <v>0.02</v>
      </c>
      <c r="G28" s="62">
        <v>0.03</v>
      </c>
      <c r="H28" s="62">
        <v>0.02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spans="1:29" s="61" customFormat="1" x14ac:dyDescent="0.2">
      <c r="A29" s="232" t="s">
        <v>32</v>
      </c>
      <c r="B29" s="233" t="s">
        <v>33</v>
      </c>
      <c r="C29" s="62">
        <v>8</v>
      </c>
      <c r="D29" s="12">
        <v>48.1</v>
      </c>
      <c r="E29" s="12">
        <v>0.5</v>
      </c>
      <c r="F29" s="63">
        <v>38.200000000000003</v>
      </c>
      <c r="G29" s="63">
        <v>35.200000000000003</v>
      </c>
      <c r="H29" s="63">
        <v>35.6</v>
      </c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spans="1:29" s="61" customFormat="1" x14ac:dyDescent="0.2">
      <c r="A30" s="232" t="s">
        <v>32</v>
      </c>
      <c r="B30" s="233" t="s">
        <v>34</v>
      </c>
      <c r="C30" s="62">
        <v>9</v>
      </c>
      <c r="D30" s="12">
        <v>48</v>
      </c>
      <c r="E30" s="12">
        <v>0.5</v>
      </c>
      <c r="F30" s="63">
        <f>53-F29</f>
        <v>14.799999999999997</v>
      </c>
      <c r="G30" s="63">
        <f>51.1-G29</f>
        <v>15.899999999999999</v>
      </c>
      <c r="H30" s="63">
        <f>48.5-H29</f>
        <v>12.899999999999999</v>
      </c>
      <c r="I30" s="62">
        <v>15</v>
      </c>
      <c r="J30" s="62">
        <v>48.8</v>
      </c>
      <c r="K30" s="62">
        <v>35</v>
      </c>
      <c r="L30" s="63">
        <v>9.5</v>
      </c>
      <c r="M30" s="63">
        <v>10.9</v>
      </c>
      <c r="N30" s="63">
        <v>9.9</v>
      </c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 spans="1:29" s="61" customFormat="1" x14ac:dyDescent="0.2">
      <c r="A31" s="232" t="s">
        <v>16</v>
      </c>
      <c r="B31" s="232" t="s">
        <v>17</v>
      </c>
      <c r="C31" s="62">
        <v>9</v>
      </c>
      <c r="D31" s="12">
        <v>48</v>
      </c>
      <c r="E31" s="62">
        <v>0.5</v>
      </c>
      <c r="F31" s="63">
        <v>2</v>
      </c>
      <c r="G31" s="63">
        <v>2.4</v>
      </c>
      <c r="H31" s="63">
        <v>2.2999999999999998</v>
      </c>
      <c r="I31" s="62">
        <v>16</v>
      </c>
      <c r="J31" s="62">
        <v>48.8</v>
      </c>
      <c r="K31" s="62">
        <v>40</v>
      </c>
      <c r="L31" s="63">
        <f>F31</f>
        <v>2</v>
      </c>
      <c r="M31" s="63">
        <f>G31</f>
        <v>2.4</v>
      </c>
      <c r="N31" s="63">
        <f>H31</f>
        <v>2.2999999999999998</v>
      </c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 spans="1:29" s="61" customFormat="1" x14ac:dyDescent="0.2">
      <c r="A32" s="232" t="s">
        <v>331</v>
      </c>
      <c r="B32" s="232" t="s">
        <v>22</v>
      </c>
      <c r="C32" s="62">
        <v>9</v>
      </c>
      <c r="D32" s="12">
        <v>48</v>
      </c>
      <c r="E32" s="12">
        <f>E31</f>
        <v>0.5</v>
      </c>
      <c r="F32" s="63">
        <v>0</v>
      </c>
      <c r="G32" s="63">
        <v>0</v>
      </c>
      <c r="H32" s="63">
        <v>0</v>
      </c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spans="1:26" s="61" customFormat="1" ht="18" customHeight="1" x14ac:dyDescent="0.2">
      <c r="A33" s="232" t="s">
        <v>36</v>
      </c>
      <c r="B33" s="232" t="s">
        <v>22</v>
      </c>
      <c r="C33" s="62">
        <v>10</v>
      </c>
      <c r="D33" s="12">
        <v>47.9</v>
      </c>
      <c r="E33" s="12">
        <v>0.5</v>
      </c>
      <c r="F33" s="63">
        <v>0.8</v>
      </c>
      <c r="G33" s="63">
        <v>0.4</v>
      </c>
      <c r="H33" s="63">
        <v>0.5</v>
      </c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spans="1:26" s="61" customFormat="1" x14ac:dyDescent="0.2">
      <c r="A34" s="232" t="s">
        <v>37</v>
      </c>
      <c r="B34" s="232" t="s">
        <v>22</v>
      </c>
      <c r="C34" s="62">
        <v>10</v>
      </c>
      <c r="D34" s="12">
        <v>47.9</v>
      </c>
      <c r="E34" s="12">
        <f>E33</f>
        <v>0.5</v>
      </c>
      <c r="F34" s="63">
        <v>9.9</v>
      </c>
      <c r="G34" s="63">
        <v>10.199999999999999</v>
      </c>
      <c r="H34" s="63">
        <v>10.3</v>
      </c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spans="1:26" s="61" customFormat="1" x14ac:dyDescent="0.2">
      <c r="A35" s="232" t="s">
        <v>38</v>
      </c>
      <c r="B35" s="232" t="s">
        <v>22</v>
      </c>
      <c r="C35" s="62">
        <v>10</v>
      </c>
      <c r="D35" s="12">
        <v>47.9</v>
      </c>
      <c r="E35" s="12">
        <f>E34</f>
        <v>0.5</v>
      </c>
      <c r="F35" s="63">
        <v>11.3</v>
      </c>
      <c r="G35" s="63">
        <v>11.2</v>
      </c>
      <c r="H35" s="63">
        <v>11.5</v>
      </c>
      <c r="I35" s="62">
        <v>16</v>
      </c>
      <c r="J35" s="62">
        <v>48.8</v>
      </c>
      <c r="K35" s="62">
        <v>40</v>
      </c>
      <c r="L35" s="63">
        <f>F35</f>
        <v>11.3</v>
      </c>
      <c r="M35" s="63">
        <f t="shared" ref="M35:N36" si="16">G35</f>
        <v>11.2</v>
      </c>
      <c r="N35" s="63">
        <f t="shared" si="16"/>
        <v>11.5</v>
      </c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 spans="1:26" s="61" customFormat="1" ht="70.5" customHeight="1" x14ac:dyDescent="0.2">
      <c r="A36" s="232" t="s">
        <v>39</v>
      </c>
      <c r="B36" s="232" t="s">
        <v>333</v>
      </c>
      <c r="C36" s="62">
        <v>10</v>
      </c>
      <c r="D36" s="12">
        <v>47.9</v>
      </c>
      <c r="E36" s="12">
        <v>0.2</v>
      </c>
      <c r="F36" s="62">
        <v>4.9000000000000004</v>
      </c>
      <c r="G36" s="62">
        <v>7.9</v>
      </c>
      <c r="H36" s="62">
        <v>7.4</v>
      </c>
      <c r="I36" s="62">
        <v>16</v>
      </c>
      <c r="J36" s="62">
        <v>48.8</v>
      </c>
      <c r="K36" s="62">
        <v>40</v>
      </c>
      <c r="L36" s="62">
        <f>F36</f>
        <v>4.9000000000000004</v>
      </c>
      <c r="M36" s="62">
        <f t="shared" si="16"/>
        <v>7.9</v>
      </c>
      <c r="N36" s="62">
        <f t="shared" si="16"/>
        <v>7.4</v>
      </c>
      <c r="O36" s="62"/>
      <c r="P36" s="62"/>
      <c r="Q36" s="62"/>
      <c r="R36" s="62"/>
      <c r="S36" s="62"/>
      <c r="T36" s="62"/>
      <c r="U36" s="62">
        <v>13</v>
      </c>
      <c r="V36" s="62">
        <v>49.7</v>
      </c>
      <c r="W36" s="62">
        <v>50</v>
      </c>
      <c r="X36" s="62">
        <f>F36</f>
        <v>4.9000000000000004</v>
      </c>
      <c r="Y36" s="62">
        <f t="shared" ref="Y36:Z36" si="17">G36</f>
        <v>7.9</v>
      </c>
      <c r="Z36" s="62">
        <f t="shared" si="17"/>
        <v>7.4</v>
      </c>
    </row>
    <row r="37" spans="1:26" s="61" customFormat="1" x14ac:dyDescent="0.2">
      <c r="A37" s="232" t="s">
        <v>40</v>
      </c>
      <c r="B37" s="232" t="s">
        <v>61</v>
      </c>
      <c r="C37" s="62">
        <v>11</v>
      </c>
      <c r="D37" s="12">
        <v>47.8</v>
      </c>
      <c r="E37" s="12">
        <v>0.5</v>
      </c>
      <c r="F37" s="63">
        <f>2.2+19.4</f>
        <v>21.599999999999998</v>
      </c>
      <c r="G37" s="63">
        <f>2.7+17</f>
        <v>19.7</v>
      </c>
      <c r="H37" s="63">
        <f>0.2+17</f>
        <v>17.2</v>
      </c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 spans="1:26" s="61" customFormat="1" ht="96.75" customHeight="1" x14ac:dyDescent="0.2">
      <c r="A38" s="232" t="s">
        <v>23</v>
      </c>
      <c r="B38" s="232" t="s">
        <v>24</v>
      </c>
      <c r="C38" s="62">
        <v>11</v>
      </c>
      <c r="D38" s="12">
        <v>47.8</v>
      </c>
      <c r="E38" s="12">
        <v>0.2</v>
      </c>
      <c r="F38" s="63">
        <v>9.5</v>
      </c>
      <c r="G38" s="63">
        <v>25.5</v>
      </c>
      <c r="H38" s="63">
        <v>12.2</v>
      </c>
      <c r="I38" s="62">
        <v>16</v>
      </c>
      <c r="J38" s="62">
        <v>48.8</v>
      </c>
      <c r="K38" s="62">
        <v>40</v>
      </c>
      <c r="L38" s="63">
        <f>F38</f>
        <v>9.5</v>
      </c>
      <c r="M38" s="63">
        <f t="shared" ref="M38" si="18">G38</f>
        <v>25.5</v>
      </c>
      <c r="N38" s="63">
        <f t="shared" ref="N38" si="19">H38</f>
        <v>12.2</v>
      </c>
      <c r="O38" s="62"/>
      <c r="P38" s="62"/>
      <c r="Q38" s="62"/>
      <c r="R38" s="62"/>
      <c r="S38" s="62"/>
      <c r="T38" s="62"/>
      <c r="U38" s="62">
        <v>14</v>
      </c>
      <c r="V38" s="62">
        <v>49.7</v>
      </c>
      <c r="W38" s="62">
        <v>45</v>
      </c>
      <c r="X38" s="63">
        <f>F38</f>
        <v>9.5</v>
      </c>
      <c r="Y38" s="63">
        <f t="shared" ref="Y38:Z38" si="20">G38</f>
        <v>25.5</v>
      </c>
      <c r="Z38" s="63">
        <f t="shared" si="20"/>
        <v>12.2</v>
      </c>
    </row>
    <row r="39" spans="1:26" s="61" customFormat="1" x14ac:dyDescent="0.2">
      <c r="A39" s="232" t="s">
        <v>40</v>
      </c>
      <c r="B39" s="232" t="s">
        <v>61</v>
      </c>
      <c r="C39" s="62">
        <v>12</v>
      </c>
      <c r="D39" s="12">
        <v>47.7</v>
      </c>
      <c r="E39" s="12">
        <v>0.5</v>
      </c>
      <c r="F39" s="63">
        <f>45.4-F37</f>
        <v>23.8</v>
      </c>
      <c r="G39" s="63">
        <f>44.1-G37</f>
        <v>24.400000000000002</v>
      </c>
      <c r="H39" s="63">
        <f>43.8-H37</f>
        <v>26.599999999999998</v>
      </c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 spans="1:26" s="61" customFormat="1" ht="63.75" x14ac:dyDescent="0.2">
      <c r="A40" s="232" t="s">
        <v>41</v>
      </c>
      <c r="B40" s="232" t="s">
        <v>270</v>
      </c>
      <c r="C40" s="62">
        <v>13</v>
      </c>
      <c r="D40" s="12">
        <v>47.6</v>
      </c>
      <c r="E40" s="12">
        <v>0.2</v>
      </c>
      <c r="F40" s="62">
        <v>2.7</v>
      </c>
      <c r="G40" s="62">
        <v>8.1</v>
      </c>
      <c r="H40" s="62">
        <v>5.0999999999999996</v>
      </c>
      <c r="I40" s="62">
        <v>19</v>
      </c>
      <c r="J40" s="62">
        <v>48.7</v>
      </c>
      <c r="K40" s="62">
        <v>55</v>
      </c>
      <c r="L40" s="62">
        <f>F40</f>
        <v>2.7</v>
      </c>
      <c r="M40" s="62">
        <f t="shared" ref="M40:N40" si="21">G40</f>
        <v>8.1</v>
      </c>
      <c r="N40" s="62">
        <f t="shared" si="21"/>
        <v>5.0999999999999996</v>
      </c>
      <c r="O40" s="62"/>
      <c r="P40" s="62"/>
      <c r="Q40" s="62"/>
      <c r="R40" s="62"/>
      <c r="S40" s="62"/>
      <c r="T40" s="62"/>
      <c r="U40" s="62">
        <v>18</v>
      </c>
      <c r="V40" s="62">
        <v>49.7</v>
      </c>
      <c r="W40" s="62">
        <v>25</v>
      </c>
      <c r="X40" s="62">
        <f>F40</f>
        <v>2.7</v>
      </c>
      <c r="Y40" s="62">
        <f t="shared" ref="Y40:Z40" si="22">G40</f>
        <v>8.1</v>
      </c>
      <c r="Z40" s="62">
        <f t="shared" si="22"/>
        <v>5.0999999999999996</v>
      </c>
    </row>
    <row r="41" spans="1:26" s="61" customFormat="1" x14ac:dyDescent="0.2">
      <c r="A41" s="232" t="s">
        <v>21</v>
      </c>
      <c r="B41" s="232" t="s">
        <v>22</v>
      </c>
      <c r="C41" s="62">
        <v>14</v>
      </c>
      <c r="D41" s="12">
        <v>47.5</v>
      </c>
      <c r="E41" s="236">
        <v>0.15</v>
      </c>
      <c r="F41" s="63">
        <v>4</v>
      </c>
      <c r="G41" s="63">
        <v>9.1</v>
      </c>
      <c r="H41" s="63">
        <v>9.4</v>
      </c>
      <c r="I41" s="62">
        <v>19</v>
      </c>
      <c r="J41" s="62">
        <v>48.7</v>
      </c>
      <c r="K41" s="62">
        <v>55</v>
      </c>
      <c r="L41" s="63">
        <f t="shared" ref="L41:L45" si="23">F41</f>
        <v>4</v>
      </c>
      <c r="M41" s="63">
        <f t="shared" ref="M41:M45" si="24">G41</f>
        <v>9.1</v>
      </c>
      <c r="N41" s="63">
        <f t="shared" ref="N41:N45" si="25">H41</f>
        <v>9.4</v>
      </c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 spans="1:26" s="61" customFormat="1" x14ac:dyDescent="0.2">
      <c r="A42" s="232" t="s">
        <v>42</v>
      </c>
      <c r="B42" s="232" t="s">
        <v>22</v>
      </c>
      <c r="C42" s="62">
        <v>15</v>
      </c>
      <c r="D42" s="12">
        <v>47.4</v>
      </c>
      <c r="E42" s="236">
        <v>0.15</v>
      </c>
      <c r="F42" s="63">
        <v>40.700000000000003</v>
      </c>
      <c r="G42" s="63">
        <v>41.4</v>
      </c>
      <c r="H42" s="63">
        <v>41.4</v>
      </c>
      <c r="I42" s="62">
        <v>20</v>
      </c>
      <c r="J42" s="62">
        <v>48.7</v>
      </c>
      <c r="K42" s="234">
        <v>60</v>
      </c>
      <c r="L42" s="63">
        <f t="shared" si="23"/>
        <v>40.700000000000003</v>
      </c>
      <c r="M42" s="63">
        <f t="shared" si="24"/>
        <v>41.4</v>
      </c>
      <c r="N42" s="63">
        <f t="shared" si="25"/>
        <v>41.4</v>
      </c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s="61" customFormat="1" x14ac:dyDescent="0.2">
      <c r="A43" s="232" t="s">
        <v>43</v>
      </c>
      <c r="B43" s="232" t="s">
        <v>22</v>
      </c>
      <c r="C43" s="62">
        <v>16</v>
      </c>
      <c r="D43" s="12">
        <v>47.3</v>
      </c>
      <c r="E43" s="236">
        <v>0.15</v>
      </c>
      <c r="F43" s="63">
        <v>32.5</v>
      </c>
      <c r="G43" s="63">
        <v>35.5</v>
      </c>
      <c r="H43" s="63">
        <v>29.6</v>
      </c>
      <c r="I43" s="62">
        <v>21</v>
      </c>
      <c r="J43" s="62">
        <v>48.7</v>
      </c>
      <c r="K43" s="234">
        <v>65</v>
      </c>
      <c r="L43" s="63">
        <f t="shared" ref="L43:N44" si="26">F43</f>
        <v>32.5</v>
      </c>
      <c r="M43" s="63">
        <f t="shared" si="26"/>
        <v>35.5</v>
      </c>
      <c r="N43" s="63">
        <f t="shared" si="26"/>
        <v>29.6</v>
      </c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s="61" customFormat="1" x14ac:dyDescent="0.2">
      <c r="A44" s="232" t="s">
        <v>44</v>
      </c>
      <c r="B44" s="232" t="s">
        <v>338</v>
      </c>
      <c r="C44" s="62">
        <v>17</v>
      </c>
      <c r="D44" s="12">
        <v>47.2</v>
      </c>
      <c r="E44" s="236">
        <v>0.15</v>
      </c>
      <c r="F44" s="63">
        <v>13</v>
      </c>
      <c r="G44" s="63">
        <v>25</v>
      </c>
      <c r="H44" s="63">
        <v>15</v>
      </c>
      <c r="I44" s="62">
        <v>22</v>
      </c>
      <c r="J44" s="62">
        <v>48.7</v>
      </c>
      <c r="K44" s="62">
        <v>70</v>
      </c>
      <c r="L44" s="63">
        <f t="shared" si="26"/>
        <v>13</v>
      </c>
      <c r="M44" s="63">
        <f t="shared" si="26"/>
        <v>25</v>
      </c>
      <c r="N44" s="63">
        <f t="shared" si="26"/>
        <v>15</v>
      </c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s="61" customFormat="1" x14ac:dyDescent="0.2">
      <c r="A45" s="232" t="s">
        <v>23</v>
      </c>
      <c r="B45" s="232" t="s">
        <v>35</v>
      </c>
      <c r="C45" s="62">
        <v>17</v>
      </c>
      <c r="D45" s="12">
        <v>47.2</v>
      </c>
      <c r="E45" s="12">
        <v>0.2</v>
      </c>
      <c r="F45" s="63">
        <v>7.3</v>
      </c>
      <c r="G45" s="63">
        <v>8.9</v>
      </c>
      <c r="H45" s="63">
        <v>5.3</v>
      </c>
      <c r="I45" s="62">
        <v>20</v>
      </c>
      <c r="J45" s="62">
        <v>48.7</v>
      </c>
      <c r="K45" s="62">
        <v>60</v>
      </c>
      <c r="L45" s="63">
        <f t="shared" si="23"/>
        <v>7.3</v>
      </c>
      <c r="M45" s="63">
        <f t="shared" si="24"/>
        <v>8.9</v>
      </c>
      <c r="N45" s="63">
        <f t="shared" si="25"/>
        <v>5.3</v>
      </c>
      <c r="O45" s="62"/>
      <c r="P45" s="62"/>
      <c r="Q45" s="62"/>
      <c r="R45" s="62"/>
      <c r="S45" s="62"/>
      <c r="T45" s="62"/>
      <c r="U45" s="62">
        <v>20</v>
      </c>
      <c r="V45" s="62">
        <v>49.7</v>
      </c>
      <c r="W45" s="62">
        <v>15</v>
      </c>
      <c r="X45" s="63">
        <f>F45</f>
        <v>7.3</v>
      </c>
      <c r="Y45" s="63">
        <f t="shared" ref="Y45:Z45" si="27">G45</f>
        <v>8.9</v>
      </c>
      <c r="Z45" s="63">
        <f t="shared" si="27"/>
        <v>5.3</v>
      </c>
    </row>
    <row r="46" spans="1:26" s="61" customFormat="1" x14ac:dyDescent="0.2">
      <c r="A46" s="232" t="s">
        <v>45</v>
      </c>
      <c r="B46" s="232" t="s">
        <v>46</v>
      </c>
      <c r="C46" s="1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>
        <v>1</v>
      </c>
      <c r="P46" s="62">
        <v>49.1</v>
      </c>
      <c r="Q46" s="62">
        <v>5</v>
      </c>
      <c r="R46" s="62">
        <v>0.6</v>
      </c>
      <c r="S46" s="62">
        <v>0.9</v>
      </c>
      <c r="T46" s="62">
        <v>0.7</v>
      </c>
      <c r="U46" s="62"/>
      <c r="V46" s="62"/>
      <c r="W46" s="62"/>
      <c r="X46" s="62"/>
      <c r="Y46" s="62"/>
      <c r="Z46" s="62"/>
    </row>
    <row r="47" spans="1:26" s="61" customFormat="1" ht="66.75" customHeight="1" x14ac:dyDescent="0.2">
      <c r="A47" s="232" t="s">
        <v>48</v>
      </c>
      <c r="B47" s="232" t="s">
        <v>64</v>
      </c>
      <c r="C47" s="1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>
        <v>1</v>
      </c>
      <c r="P47" s="62">
        <v>49.1</v>
      </c>
      <c r="Q47" s="62">
        <v>5</v>
      </c>
      <c r="R47" s="63">
        <v>2</v>
      </c>
      <c r="S47" s="62">
        <v>3.2</v>
      </c>
      <c r="T47" s="62">
        <v>2.1</v>
      </c>
      <c r="U47" s="62"/>
      <c r="V47" s="62"/>
      <c r="W47" s="62"/>
      <c r="X47" s="62"/>
      <c r="Y47" s="62"/>
      <c r="Z47" s="62"/>
    </row>
    <row r="48" spans="1:26" s="61" customFormat="1" x14ac:dyDescent="0.2">
      <c r="A48" s="237" t="s">
        <v>12</v>
      </c>
      <c r="B48" s="237" t="s">
        <v>13</v>
      </c>
      <c r="C48" s="38"/>
      <c r="D48" s="238"/>
      <c r="E48" s="239"/>
      <c r="F48" s="62"/>
      <c r="G48" s="62"/>
      <c r="H48" s="62"/>
      <c r="I48" s="62"/>
      <c r="J48" s="62"/>
      <c r="K48" s="62"/>
      <c r="L48" s="62"/>
      <c r="M48" s="62"/>
      <c r="N48" s="62"/>
      <c r="O48" s="62">
        <v>1</v>
      </c>
      <c r="P48" s="62">
        <v>49.1</v>
      </c>
      <c r="Q48" s="62">
        <v>5</v>
      </c>
      <c r="R48" s="63">
        <v>0.7</v>
      </c>
      <c r="S48" s="62">
        <v>1.5</v>
      </c>
      <c r="T48" s="62">
        <v>0.8</v>
      </c>
      <c r="U48" s="62"/>
      <c r="V48" s="62"/>
      <c r="W48" s="62"/>
      <c r="X48" s="62"/>
      <c r="Y48" s="62"/>
      <c r="Z48" s="62"/>
    </row>
    <row r="49" spans="1:26" s="61" customFormat="1" ht="25.5" x14ac:dyDescent="0.2">
      <c r="A49" s="232" t="s">
        <v>300</v>
      </c>
      <c r="B49" s="232" t="s">
        <v>279</v>
      </c>
      <c r="C49" s="1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>
        <v>2</v>
      </c>
      <c r="P49" s="62">
        <v>49.1</v>
      </c>
      <c r="Q49" s="62">
        <v>10</v>
      </c>
      <c r="R49" s="62">
        <v>1.5</v>
      </c>
      <c r="S49" s="63">
        <v>2</v>
      </c>
      <c r="T49" s="63">
        <v>2</v>
      </c>
      <c r="U49" s="62"/>
      <c r="V49" s="62"/>
      <c r="W49" s="62"/>
      <c r="X49" s="62"/>
      <c r="Y49" s="62"/>
      <c r="Z49" s="62"/>
    </row>
    <row r="50" spans="1:26" s="61" customFormat="1" ht="25.5" x14ac:dyDescent="0.2">
      <c r="A50" s="232" t="s">
        <v>342</v>
      </c>
      <c r="B50" s="232" t="s">
        <v>303</v>
      </c>
      <c r="C50" s="238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>
        <v>3</v>
      </c>
      <c r="P50" s="62">
        <v>49.1</v>
      </c>
      <c r="Q50" s="62">
        <v>15</v>
      </c>
      <c r="R50" s="63">
        <v>26.2</v>
      </c>
      <c r="S50" s="63">
        <v>24.4</v>
      </c>
      <c r="T50" s="63">
        <v>22.6</v>
      </c>
      <c r="U50" s="62"/>
      <c r="V50" s="62"/>
      <c r="W50" s="62"/>
      <c r="X50" s="62"/>
      <c r="Y50" s="62"/>
      <c r="Z50" s="62"/>
    </row>
    <row r="51" spans="1:26" s="61" customFormat="1" ht="25.5" x14ac:dyDescent="0.2">
      <c r="A51" s="232" t="s">
        <v>305</v>
      </c>
      <c r="B51" s="233" t="s">
        <v>304</v>
      </c>
      <c r="C51" s="1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>
        <v>4</v>
      </c>
      <c r="P51" s="62">
        <v>49.1</v>
      </c>
      <c r="Q51" s="62">
        <v>20</v>
      </c>
      <c r="R51" s="63">
        <v>20.399999999999999</v>
      </c>
      <c r="S51" s="63">
        <v>24.5</v>
      </c>
      <c r="T51" s="63">
        <v>28.1</v>
      </c>
      <c r="U51" s="62"/>
      <c r="V51" s="62"/>
      <c r="W51" s="62"/>
      <c r="X51" s="62"/>
      <c r="Y51" s="62"/>
      <c r="Z51" s="62"/>
    </row>
    <row r="52" spans="1:26" s="61" customFormat="1" ht="25.5" x14ac:dyDescent="0.2">
      <c r="A52" s="232" t="s">
        <v>47</v>
      </c>
      <c r="B52" s="232" t="s">
        <v>139</v>
      </c>
      <c r="C52" s="238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>
        <v>5</v>
      </c>
      <c r="P52" s="62">
        <v>49.1</v>
      </c>
      <c r="Q52" s="62">
        <v>25</v>
      </c>
      <c r="R52" s="63">
        <v>8.4</v>
      </c>
      <c r="S52" s="63">
        <v>7.2</v>
      </c>
      <c r="T52" s="63">
        <v>3.7</v>
      </c>
      <c r="U52" s="62"/>
      <c r="V52" s="62"/>
      <c r="W52" s="62"/>
      <c r="X52" s="62"/>
      <c r="Y52" s="62"/>
      <c r="Z52" s="62"/>
    </row>
    <row r="53" spans="1:26" s="61" customFormat="1" ht="92.25" customHeight="1" x14ac:dyDescent="0.2">
      <c r="A53" s="232" t="s">
        <v>49</v>
      </c>
      <c r="B53" s="232" t="s">
        <v>140</v>
      </c>
      <c r="C53" s="1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>
        <v>5</v>
      </c>
      <c r="P53" s="62">
        <v>49.1</v>
      </c>
      <c r="Q53" s="62">
        <v>25</v>
      </c>
      <c r="R53" s="63">
        <v>3.6</v>
      </c>
      <c r="S53" s="63">
        <v>3.8</v>
      </c>
      <c r="T53" s="63">
        <v>3.7</v>
      </c>
      <c r="U53" s="62">
        <v>2</v>
      </c>
      <c r="V53" s="62">
        <v>49.8</v>
      </c>
      <c r="W53" s="62">
        <v>95</v>
      </c>
      <c r="X53" s="63">
        <f>R53</f>
        <v>3.6</v>
      </c>
      <c r="Y53" s="63">
        <f t="shared" ref="Y53:Z53" si="28">S53</f>
        <v>3.8</v>
      </c>
      <c r="Z53" s="63">
        <f t="shared" si="28"/>
        <v>3.7</v>
      </c>
    </row>
    <row r="54" spans="1:26" s="61" customFormat="1" x14ac:dyDescent="0.2">
      <c r="A54" s="232" t="s">
        <v>63</v>
      </c>
      <c r="B54" s="232" t="s">
        <v>62</v>
      </c>
      <c r="C54" s="1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>
        <v>7</v>
      </c>
      <c r="P54" s="62">
        <v>49.1</v>
      </c>
      <c r="Q54" s="62">
        <v>35</v>
      </c>
      <c r="R54" s="62">
        <v>0.1</v>
      </c>
      <c r="S54" s="62">
        <v>0.1</v>
      </c>
      <c r="T54" s="62">
        <v>0.1</v>
      </c>
      <c r="U54" s="62"/>
      <c r="V54" s="62"/>
      <c r="W54" s="62"/>
      <c r="X54" s="62"/>
      <c r="Y54" s="62"/>
      <c r="Z54" s="62"/>
    </row>
    <row r="55" spans="1:26" s="61" customFormat="1" ht="25.5" x14ac:dyDescent="0.2">
      <c r="A55" s="232" t="s">
        <v>308</v>
      </c>
      <c r="B55" s="232" t="s">
        <v>310</v>
      </c>
      <c r="C55" s="1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>
        <v>7</v>
      </c>
      <c r="P55" s="62">
        <v>49.1</v>
      </c>
      <c r="Q55" s="62">
        <v>35</v>
      </c>
      <c r="R55" s="62">
        <v>0.9</v>
      </c>
      <c r="S55" s="62">
        <v>1.1000000000000001</v>
      </c>
      <c r="T55" s="62">
        <v>1.2</v>
      </c>
      <c r="U55" s="62"/>
      <c r="V55" s="62"/>
      <c r="W55" s="62"/>
      <c r="X55" s="62"/>
      <c r="Y55" s="62"/>
      <c r="Z55" s="62"/>
    </row>
    <row r="56" spans="1:26" s="61" customFormat="1" ht="25.5" x14ac:dyDescent="0.2">
      <c r="A56" s="232" t="s">
        <v>309</v>
      </c>
      <c r="B56" s="232" t="s">
        <v>311</v>
      </c>
      <c r="C56" s="1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>
        <v>8</v>
      </c>
      <c r="P56" s="62">
        <v>49.1</v>
      </c>
      <c r="Q56" s="62">
        <v>40</v>
      </c>
      <c r="R56" s="63">
        <v>9</v>
      </c>
      <c r="S56" s="62">
        <v>8.6999999999999993</v>
      </c>
      <c r="T56" s="62">
        <v>8.6999999999999993</v>
      </c>
      <c r="U56" s="62"/>
      <c r="V56" s="62"/>
      <c r="W56" s="62"/>
      <c r="X56" s="62"/>
      <c r="Y56" s="62"/>
      <c r="Z56" s="62"/>
    </row>
    <row r="57" spans="1:26" x14ac:dyDescent="0.2">
      <c r="B57" s="67" t="s">
        <v>195</v>
      </c>
      <c r="F57" s="46">
        <f>SUM(F5:F56)</f>
        <v>407.76300000000009</v>
      </c>
      <c r="G57" s="46">
        <f>SUM(G5:G56)</f>
        <v>463.00899999999996</v>
      </c>
      <c r="H57" s="46">
        <f>SUM(H5:H56)</f>
        <v>407.17300000000006</v>
      </c>
      <c r="I57" s="45"/>
      <c r="J57" s="45"/>
      <c r="K57" s="45"/>
      <c r="L57" s="45">
        <f>SUM(L5:L56)</f>
        <v>273.08200000000005</v>
      </c>
      <c r="M57" s="45">
        <f>SUM(M5:M56)</f>
        <v>334.24399999999997</v>
      </c>
      <c r="N57" s="45">
        <f>SUM(N5:N56)</f>
        <v>284.67200000000003</v>
      </c>
      <c r="O57" s="45"/>
      <c r="P57" s="45"/>
      <c r="Q57" s="45"/>
      <c r="R57" s="45">
        <f>SUM(R5:R56)</f>
        <v>73.400000000000006</v>
      </c>
      <c r="S57" s="45">
        <f>SUM(S5:S56)</f>
        <v>77.399999999999991</v>
      </c>
      <c r="T57" s="45">
        <f>SUM(T5:T56)</f>
        <v>73.700000000000017</v>
      </c>
      <c r="U57" s="45"/>
      <c r="V57" s="45"/>
      <c r="W57" s="45"/>
      <c r="X57" s="45">
        <f>SUM(X5:X56)</f>
        <v>98.4</v>
      </c>
      <c r="Y57" s="64">
        <f>SUM(Y5:Y56)</f>
        <v>142.50000000000003</v>
      </c>
      <c r="Z57" s="64">
        <f>SUM(Z5:Z56)</f>
        <v>111.19999999999999</v>
      </c>
    </row>
    <row r="59" spans="1:26" x14ac:dyDescent="0.2">
      <c r="B59" s="83" t="s">
        <v>116</v>
      </c>
      <c r="F59" s="46">
        <f>F57+R57</f>
        <v>481.16300000000012</v>
      </c>
      <c r="G59" s="46">
        <f t="shared" ref="G59:H59" si="29">G57+S57</f>
        <v>540.40899999999999</v>
      </c>
      <c r="H59" s="46">
        <f t="shared" si="29"/>
        <v>480.87300000000005</v>
      </c>
    </row>
    <row r="61" spans="1:26" hidden="1" x14ac:dyDescent="0.2">
      <c r="D61" s="65">
        <v>49.2</v>
      </c>
      <c r="F61" s="65">
        <f>SUM(F5:F9)</f>
        <v>12.700000000000001</v>
      </c>
      <c r="G61" s="65">
        <f t="shared" ref="G61:H61" si="30">SUM(G5:G9)</f>
        <v>15.799999999999999</v>
      </c>
      <c r="H61" s="65">
        <f t="shared" si="30"/>
        <v>12.799999999999999</v>
      </c>
      <c r="J61" s="65"/>
      <c r="K61" s="65"/>
      <c r="L61" s="65"/>
      <c r="M61" s="65"/>
      <c r="N61" s="65"/>
      <c r="V61" s="59">
        <f>V6</f>
        <v>49.8</v>
      </c>
      <c r="W61" s="59">
        <f>W6</f>
        <v>100</v>
      </c>
      <c r="X61" s="59">
        <f>X6+X7+X8</f>
        <v>5.6</v>
      </c>
      <c r="Y61" s="59">
        <f t="shared" ref="Y61:Z61" si="31">Y6+Y7+Y8</f>
        <v>7.3</v>
      </c>
      <c r="Z61" s="59">
        <f t="shared" si="31"/>
        <v>6.8000000000000007</v>
      </c>
    </row>
    <row r="62" spans="1:26" hidden="1" x14ac:dyDescent="0.2">
      <c r="J62" s="65"/>
      <c r="K62" s="65"/>
      <c r="L62" s="65"/>
      <c r="M62" s="65"/>
      <c r="N62" s="65"/>
      <c r="P62" s="59">
        <f>P56</f>
        <v>49.1</v>
      </c>
      <c r="V62" s="59">
        <f>V53</f>
        <v>49.8</v>
      </c>
      <c r="W62" s="59">
        <f t="shared" ref="W62" si="32">W53</f>
        <v>95</v>
      </c>
      <c r="X62" s="65">
        <f>X53</f>
        <v>3.6</v>
      </c>
      <c r="Y62" s="65">
        <f t="shared" ref="Y62:Z62" si="33">Y53</f>
        <v>3.8</v>
      </c>
      <c r="Z62" s="65">
        <f t="shared" si="33"/>
        <v>3.7</v>
      </c>
    </row>
    <row r="63" spans="1:26" hidden="1" x14ac:dyDescent="0.2">
      <c r="D63" s="65">
        <v>48.7</v>
      </c>
      <c r="F63" s="65">
        <f>SUM(F10:F14)</f>
        <v>14.9</v>
      </c>
      <c r="G63" s="65">
        <f t="shared" ref="G63:H63" si="34">SUM(G10:G14)</f>
        <v>16.7</v>
      </c>
      <c r="H63" s="65">
        <f t="shared" si="34"/>
        <v>16</v>
      </c>
      <c r="J63" s="65">
        <v>48.9</v>
      </c>
      <c r="K63" s="51">
        <v>15</v>
      </c>
      <c r="L63" s="65">
        <f>L11</f>
        <v>1.3</v>
      </c>
      <c r="M63" s="65">
        <f t="shared" ref="M63:N63" si="35">M11</f>
        <v>1.8</v>
      </c>
      <c r="N63" s="65">
        <f t="shared" si="35"/>
        <v>1.6</v>
      </c>
      <c r="V63" s="59">
        <f>V10</f>
        <v>49.8</v>
      </c>
      <c r="W63" s="59">
        <f t="shared" ref="W63:X63" si="36">W10</f>
        <v>85</v>
      </c>
      <c r="X63" s="59">
        <f t="shared" si="36"/>
        <v>6.5</v>
      </c>
      <c r="Y63" s="59">
        <f t="shared" ref="Y63:Z63" si="37">Y10</f>
        <v>7</v>
      </c>
      <c r="Z63" s="59">
        <f t="shared" si="37"/>
        <v>6.9</v>
      </c>
    </row>
    <row r="64" spans="1:26" hidden="1" x14ac:dyDescent="0.2">
      <c r="D64" s="65">
        <v>48.7</v>
      </c>
      <c r="F64" s="65"/>
      <c r="G64" s="65"/>
      <c r="H64" s="65"/>
      <c r="J64" s="65">
        <v>48.9</v>
      </c>
      <c r="K64" s="51">
        <v>20</v>
      </c>
      <c r="L64" s="65">
        <f>L10+L12+L13</f>
        <v>10.199999999999999</v>
      </c>
      <c r="M64" s="65">
        <f t="shared" ref="M64:N64" si="38">M10+M12+M13</f>
        <v>11.2</v>
      </c>
      <c r="N64" s="65">
        <f t="shared" si="38"/>
        <v>11.100000000000001</v>
      </c>
      <c r="V64" s="59">
        <f>V11</f>
        <v>49.8</v>
      </c>
      <c r="W64" s="59">
        <f t="shared" ref="W64" si="39">W11</f>
        <v>80</v>
      </c>
      <c r="X64" s="65">
        <f>X11+X12+X13</f>
        <v>5</v>
      </c>
      <c r="Y64" s="65">
        <f t="shared" ref="Y64:Z64" si="40">Y11+Y12+Y13</f>
        <v>6</v>
      </c>
      <c r="Z64" s="65">
        <f t="shared" si="40"/>
        <v>5.8000000000000007</v>
      </c>
    </row>
    <row r="65" spans="4:26" hidden="1" x14ac:dyDescent="0.2">
      <c r="D65" s="65">
        <v>48.6</v>
      </c>
      <c r="F65" s="65">
        <f>SUM(F15:F16)</f>
        <v>15.700000000000001</v>
      </c>
      <c r="G65" s="65">
        <f t="shared" ref="G65:H65" si="41">SUM(G15:G16)</f>
        <v>18.100000000000001</v>
      </c>
      <c r="H65" s="65">
        <f t="shared" si="41"/>
        <v>17.100000000000001</v>
      </c>
      <c r="J65" s="59">
        <v>48.9</v>
      </c>
      <c r="K65" s="59">
        <v>20</v>
      </c>
      <c r="L65" s="65">
        <f>L15+L16</f>
        <v>15.700000000000001</v>
      </c>
      <c r="M65" s="65">
        <f t="shared" ref="M65:N65" si="42">M15+M16</f>
        <v>18.100000000000001</v>
      </c>
      <c r="N65" s="65">
        <f t="shared" si="42"/>
        <v>17.100000000000001</v>
      </c>
      <c r="V65" s="59">
        <f>V16</f>
        <v>49.8</v>
      </c>
      <c r="W65" s="59">
        <f t="shared" ref="W65:X65" si="43">W16</f>
        <v>75</v>
      </c>
      <c r="X65" s="59">
        <f t="shared" si="43"/>
        <v>4.9000000000000004</v>
      </c>
      <c r="Y65" s="59">
        <f t="shared" ref="Y65:Z65" si="44">Y16</f>
        <v>6.1</v>
      </c>
      <c r="Z65" s="59">
        <f t="shared" si="44"/>
        <v>5</v>
      </c>
    </row>
    <row r="66" spans="4:26" hidden="1" x14ac:dyDescent="0.2">
      <c r="D66" s="65"/>
      <c r="F66" s="65"/>
      <c r="G66" s="65"/>
      <c r="H66" s="65"/>
      <c r="L66" s="65"/>
      <c r="M66" s="65"/>
      <c r="N66" s="65"/>
      <c r="V66" s="59">
        <f>V15</f>
        <v>49.8</v>
      </c>
      <c r="W66" s="59">
        <f t="shared" ref="W66:X66" si="45">W15</f>
        <v>70</v>
      </c>
      <c r="X66" s="59">
        <f t="shared" si="45"/>
        <v>10.8</v>
      </c>
      <c r="Y66" s="59">
        <f t="shared" ref="Y66:Z66" si="46">Y15</f>
        <v>12</v>
      </c>
      <c r="Z66" s="59">
        <f t="shared" si="46"/>
        <v>12.1</v>
      </c>
    </row>
    <row r="67" spans="4:26" hidden="1" x14ac:dyDescent="0.2">
      <c r="D67" s="65">
        <v>48.4</v>
      </c>
      <c r="F67" s="65">
        <f>F17+F18+F19</f>
        <v>34.799999999999997</v>
      </c>
      <c r="G67" s="65">
        <f t="shared" ref="G67:H67" si="47">G17+G18+G19</f>
        <v>42.5</v>
      </c>
      <c r="H67" s="65">
        <f t="shared" si="47"/>
        <v>37.299999999999997</v>
      </c>
      <c r="J67" s="65">
        <v>48.9</v>
      </c>
      <c r="K67" s="51">
        <v>25</v>
      </c>
      <c r="L67" s="65">
        <f>L19</f>
        <v>13.8</v>
      </c>
      <c r="M67" s="65">
        <f t="shared" ref="M67:N67" si="48">M19</f>
        <v>16.2</v>
      </c>
      <c r="N67" s="65">
        <f t="shared" si="48"/>
        <v>14.7</v>
      </c>
      <c r="V67" s="59">
        <f>V17</f>
        <v>49.8</v>
      </c>
      <c r="W67" s="59">
        <f t="shared" ref="W67" si="49">W17</f>
        <v>60</v>
      </c>
      <c r="X67" s="65">
        <f>X17+X18</f>
        <v>21</v>
      </c>
      <c r="Y67" s="65">
        <f t="shared" ref="Y67:Z67" si="50">Y17+Y18</f>
        <v>26.3</v>
      </c>
      <c r="Z67" s="65">
        <f t="shared" si="50"/>
        <v>22.599999999999998</v>
      </c>
    </row>
    <row r="68" spans="4:26" hidden="1" x14ac:dyDescent="0.2">
      <c r="D68" s="65">
        <v>48.4</v>
      </c>
      <c r="F68" s="65"/>
      <c r="G68" s="65"/>
      <c r="H68" s="65"/>
      <c r="J68" s="65">
        <v>48.9</v>
      </c>
      <c r="K68" s="59">
        <v>30</v>
      </c>
      <c r="L68" s="65">
        <f>L17+L18</f>
        <v>21</v>
      </c>
      <c r="M68" s="65">
        <f t="shared" ref="M68:N68" si="51">M17+M18</f>
        <v>26.3</v>
      </c>
      <c r="N68" s="65">
        <f t="shared" si="51"/>
        <v>22.599999999999998</v>
      </c>
    </row>
    <row r="69" spans="4:26" hidden="1" x14ac:dyDescent="0.2">
      <c r="D69" s="65">
        <v>48.3</v>
      </c>
      <c r="E69" s="65"/>
      <c r="F69" s="65">
        <f>F20+F21+F22</f>
        <v>36.000000000000007</v>
      </c>
      <c r="G69" s="65">
        <f t="shared" ref="G69:H69" si="52">G20+G21+G22</f>
        <v>33.700000000000003</v>
      </c>
      <c r="H69" s="65">
        <f t="shared" si="52"/>
        <v>32.799999999999997</v>
      </c>
      <c r="J69" s="65">
        <v>48.9</v>
      </c>
      <c r="K69" s="59">
        <v>30</v>
      </c>
      <c r="L69" s="65">
        <f>L20+L21</f>
        <v>17.300000000000004</v>
      </c>
      <c r="M69" s="65">
        <f t="shared" ref="M69:N69" si="53">M20+M21</f>
        <v>20.100000000000005</v>
      </c>
      <c r="N69" s="65">
        <f t="shared" si="53"/>
        <v>19.900000000000006</v>
      </c>
      <c r="V69" s="59">
        <f>V21</f>
        <v>49.8</v>
      </c>
      <c r="W69" s="59">
        <f t="shared" ref="W69:X69" si="54">W21</f>
        <v>50</v>
      </c>
      <c r="X69" s="59">
        <f t="shared" si="54"/>
        <v>12.5</v>
      </c>
      <c r="Y69" s="59">
        <f t="shared" ref="Y69:Z69" si="55">Y21</f>
        <v>15.7</v>
      </c>
      <c r="Z69" s="59">
        <f t="shared" si="55"/>
        <v>15.200000000000001</v>
      </c>
    </row>
    <row r="70" spans="4:26" hidden="1" x14ac:dyDescent="0.2">
      <c r="D70" s="65">
        <v>48.2</v>
      </c>
      <c r="E70" s="23"/>
      <c r="F70" s="65">
        <f>F23+F24</f>
        <v>55.5</v>
      </c>
      <c r="G70" s="65">
        <f t="shared" ref="G70:H70" si="56">G23+G24</f>
        <v>53.699999999999996</v>
      </c>
      <c r="H70" s="65">
        <f t="shared" si="56"/>
        <v>48.1</v>
      </c>
      <c r="J70" s="65">
        <v>48.9</v>
      </c>
      <c r="K70" s="59">
        <v>30</v>
      </c>
      <c r="L70" s="59">
        <f>L24</f>
        <v>4.0999999999999996</v>
      </c>
      <c r="M70" s="59">
        <f t="shared" ref="M70:N70" si="57">M24</f>
        <v>7.9</v>
      </c>
      <c r="N70" s="59">
        <f t="shared" si="57"/>
        <v>3.1</v>
      </c>
      <c r="V70" s="59">
        <f>V24</f>
        <v>49.7</v>
      </c>
      <c r="W70" s="59">
        <f t="shared" ref="W70:X70" si="58">W24</f>
        <v>55</v>
      </c>
      <c r="X70" s="59">
        <f t="shared" si="58"/>
        <v>4.0999999999999996</v>
      </c>
      <c r="Y70" s="59">
        <f t="shared" ref="Y70:Z70" si="59">Y24</f>
        <v>7.9</v>
      </c>
      <c r="Z70" s="59">
        <f t="shared" si="59"/>
        <v>3.1</v>
      </c>
    </row>
    <row r="71" spans="4:26" hidden="1" x14ac:dyDescent="0.2">
      <c r="D71" s="65">
        <v>48.2</v>
      </c>
      <c r="E71" s="23"/>
      <c r="F71" s="65"/>
      <c r="G71" s="65"/>
      <c r="H71" s="65"/>
      <c r="J71" s="65">
        <v>48.8</v>
      </c>
      <c r="K71" s="59">
        <v>35</v>
      </c>
      <c r="L71" s="65">
        <f>L23</f>
        <v>51.4</v>
      </c>
      <c r="M71" s="65">
        <f t="shared" ref="M71:N71" si="60">M23</f>
        <v>45.8</v>
      </c>
      <c r="N71" s="65">
        <f t="shared" si="60"/>
        <v>45</v>
      </c>
    </row>
    <row r="72" spans="4:26" hidden="1" x14ac:dyDescent="0.2">
      <c r="D72" s="65">
        <v>48.1</v>
      </c>
      <c r="E72" s="23"/>
      <c r="F72" s="65">
        <f>F25+F26+F27+F28+F29</f>
        <v>39.363</v>
      </c>
      <c r="G72" s="65">
        <f t="shared" ref="G72:H72" si="61">G25+G26+G27+G28+G29</f>
        <v>36.909000000000006</v>
      </c>
      <c r="H72" s="65">
        <f t="shared" si="61"/>
        <v>36.373000000000005</v>
      </c>
      <c r="J72" s="65">
        <v>48.8</v>
      </c>
      <c r="K72" s="59">
        <v>35</v>
      </c>
      <c r="L72" s="65">
        <f>L25</f>
        <v>0.88200000000000001</v>
      </c>
      <c r="M72" s="65">
        <f t="shared" ref="M72:N72" si="62">M25</f>
        <v>0.94399999999999995</v>
      </c>
      <c r="N72" s="65">
        <f t="shared" si="62"/>
        <v>0.47199999999999998</v>
      </c>
    </row>
    <row r="73" spans="4:26" hidden="1" x14ac:dyDescent="0.2">
      <c r="D73" s="65">
        <v>48</v>
      </c>
      <c r="F73" s="65">
        <f>F30+F31+F32</f>
        <v>16.799999999999997</v>
      </c>
      <c r="G73" s="65">
        <f t="shared" ref="G73:H73" si="63">G30+G31+G32</f>
        <v>18.299999999999997</v>
      </c>
      <c r="H73" s="65">
        <f t="shared" si="63"/>
        <v>15.2</v>
      </c>
      <c r="J73" s="65">
        <v>48.8</v>
      </c>
      <c r="K73" s="59">
        <v>35</v>
      </c>
      <c r="L73" s="65">
        <f>L30</f>
        <v>9.5</v>
      </c>
      <c r="M73" s="65">
        <f t="shared" ref="M73:N73" si="64">M30</f>
        <v>10.9</v>
      </c>
      <c r="N73" s="65">
        <f t="shared" si="64"/>
        <v>9.9</v>
      </c>
    </row>
    <row r="74" spans="4:26" hidden="1" x14ac:dyDescent="0.2">
      <c r="D74" s="65">
        <v>48</v>
      </c>
      <c r="F74" s="65"/>
      <c r="G74" s="65"/>
      <c r="H74" s="65"/>
      <c r="J74" s="65">
        <v>48.8</v>
      </c>
      <c r="K74" s="59">
        <v>40</v>
      </c>
      <c r="L74" s="65">
        <f>L31</f>
        <v>2</v>
      </c>
      <c r="M74" s="65">
        <f t="shared" ref="M74:N74" si="65">M31</f>
        <v>2.4</v>
      </c>
      <c r="N74" s="65">
        <f t="shared" si="65"/>
        <v>2.2999999999999998</v>
      </c>
    </row>
    <row r="75" spans="4:26" hidden="1" x14ac:dyDescent="0.2">
      <c r="D75" s="65">
        <v>47.9</v>
      </c>
      <c r="F75" s="65">
        <f>F33+F34+F35+F36</f>
        <v>26.9</v>
      </c>
      <c r="G75" s="65">
        <f t="shared" ref="G75:H75" si="66">G33+G34+G35+G36</f>
        <v>29.699999999999996</v>
      </c>
      <c r="H75" s="65">
        <f t="shared" si="66"/>
        <v>29.700000000000003</v>
      </c>
      <c r="J75" s="59">
        <v>48.8</v>
      </c>
      <c r="K75" s="59">
        <v>40</v>
      </c>
      <c r="L75" s="65">
        <f>L35+L36</f>
        <v>16.200000000000003</v>
      </c>
      <c r="M75" s="65">
        <f t="shared" ref="M75:N75" si="67">M35+M36</f>
        <v>19.100000000000001</v>
      </c>
      <c r="N75" s="65">
        <f t="shared" si="67"/>
        <v>18.899999999999999</v>
      </c>
      <c r="V75" s="59">
        <f>V36</f>
        <v>49.7</v>
      </c>
      <c r="W75" s="59">
        <f t="shared" ref="W75:X75" si="68">W36</f>
        <v>50</v>
      </c>
      <c r="X75" s="59">
        <f t="shared" si="68"/>
        <v>4.9000000000000004</v>
      </c>
      <c r="Y75" s="59">
        <f t="shared" ref="Y75:Z75" si="69">Y36</f>
        <v>7.9</v>
      </c>
      <c r="Z75" s="59">
        <f t="shared" si="69"/>
        <v>7.4</v>
      </c>
    </row>
    <row r="76" spans="4:26" hidden="1" x14ac:dyDescent="0.2">
      <c r="D76" s="65">
        <v>47.8</v>
      </c>
      <c r="F76" s="65">
        <f>F37+F38</f>
        <v>31.099999999999998</v>
      </c>
      <c r="G76" s="65">
        <f t="shared" ref="G76:H76" si="70">G37+G38</f>
        <v>45.2</v>
      </c>
      <c r="H76" s="65">
        <f t="shared" si="70"/>
        <v>29.4</v>
      </c>
      <c r="J76" s="59">
        <v>48.8</v>
      </c>
      <c r="K76" s="59">
        <v>40</v>
      </c>
      <c r="L76" s="65">
        <f>L38</f>
        <v>9.5</v>
      </c>
      <c r="M76" s="65">
        <f t="shared" ref="M76:N76" si="71">M38</f>
        <v>25.5</v>
      </c>
      <c r="N76" s="65">
        <f t="shared" si="71"/>
        <v>12.2</v>
      </c>
      <c r="V76" s="59">
        <f>V38</f>
        <v>49.7</v>
      </c>
      <c r="W76" s="59">
        <f t="shared" ref="W76:X76" si="72">W38</f>
        <v>45</v>
      </c>
      <c r="X76" s="59">
        <f t="shared" si="72"/>
        <v>9.5</v>
      </c>
      <c r="Y76" s="59">
        <f t="shared" ref="Y76:Z76" si="73">Y38</f>
        <v>25.5</v>
      </c>
      <c r="Z76" s="59">
        <f t="shared" si="73"/>
        <v>12.2</v>
      </c>
    </row>
    <row r="77" spans="4:26" hidden="1" x14ac:dyDescent="0.2">
      <c r="D77" s="65">
        <v>47.7</v>
      </c>
      <c r="F77" s="65">
        <f>F39</f>
        <v>23.8</v>
      </c>
      <c r="G77" s="65">
        <f t="shared" ref="G77:H77" si="74">G39</f>
        <v>24.400000000000002</v>
      </c>
      <c r="H77" s="65">
        <f t="shared" si="74"/>
        <v>26.599999999999998</v>
      </c>
      <c r="L77" s="65"/>
      <c r="M77" s="65"/>
      <c r="N77" s="65"/>
    </row>
    <row r="78" spans="4:26" hidden="1" x14ac:dyDescent="0.2">
      <c r="D78" s="65">
        <v>47.6</v>
      </c>
      <c r="F78" s="65">
        <f>F40</f>
        <v>2.7</v>
      </c>
      <c r="G78" s="65">
        <f t="shared" ref="G78:H78" si="75">G40</f>
        <v>8.1</v>
      </c>
      <c r="H78" s="65">
        <f t="shared" si="75"/>
        <v>5.0999999999999996</v>
      </c>
      <c r="J78" s="59">
        <v>48.7</v>
      </c>
      <c r="K78" s="59">
        <v>55</v>
      </c>
      <c r="L78" s="65">
        <f>L40</f>
        <v>2.7</v>
      </c>
      <c r="M78" s="65">
        <f t="shared" ref="M78:N78" si="76">M40</f>
        <v>8.1</v>
      </c>
      <c r="N78" s="65">
        <f t="shared" si="76"/>
        <v>5.0999999999999996</v>
      </c>
      <c r="V78" s="59">
        <f>V40</f>
        <v>49.7</v>
      </c>
      <c r="W78" s="59">
        <f t="shared" ref="W78:X78" si="77">W40</f>
        <v>25</v>
      </c>
      <c r="X78" s="59">
        <f t="shared" si="77"/>
        <v>2.7</v>
      </c>
      <c r="Y78" s="59">
        <f t="shared" ref="Y78:Z78" si="78">Y40</f>
        <v>8.1</v>
      </c>
      <c r="Z78" s="59">
        <f t="shared" si="78"/>
        <v>5.0999999999999996</v>
      </c>
    </row>
    <row r="79" spans="4:26" hidden="1" x14ac:dyDescent="0.2">
      <c r="D79" s="65">
        <v>47.5</v>
      </c>
      <c r="F79" s="65">
        <f>F41</f>
        <v>4</v>
      </c>
      <c r="G79" s="65">
        <f t="shared" ref="G79:H79" si="79">G41</f>
        <v>9.1</v>
      </c>
      <c r="H79" s="65">
        <f t="shared" si="79"/>
        <v>9.4</v>
      </c>
      <c r="J79" s="65">
        <f t="shared" ref="J79:K79" si="80">J41</f>
        <v>48.7</v>
      </c>
      <c r="K79" s="51">
        <f t="shared" si="80"/>
        <v>55</v>
      </c>
      <c r="L79" s="65">
        <f>L41</f>
        <v>4</v>
      </c>
      <c r="M79" s="65">
        <f t="shared" ref="M79:N79" si="81">M41</f>
        <v>9.1</v>
      </c>
      <c r="N79" s="65">
        <f t="shared" si="81"/>
        <v>9.4</v>
      </c>
    </row>
    <row r="80" spans="4:26" hidden="1" x14ac:dyDescent="0.2">
      <c r="D80" s="65">
        <v>47.4</v>
      </c>
      <c r="F80" s="65">
        <f>F42</f>
        <v>40.700000000000003</v>
      </c>
      <c r="G80" s="65">
        <f t="shared" ref="G80:H80" si="82">G42</f>
        <v>41.4</v>
      </c>
      <c r="H80" s="65">
        <f t="shared" si="82"/>
        <v>41.4</v>
      </c>
      <c r="J80" s="65">
        <f t="shared" ref="J80:K80" si="83">J42</f>
        <v>48.7</v>
      </c>
      <c r="K80" s="51">
        <f t="shared" si="83"/>
        <v>60</v>
      </c>
      <c r="L80" s="65">
        <f>L42</f>
        <v>40.700000000000003</v>
      </c>
      <c r="M80" s="65">
        <f t="shared" ref="M80:N80" si="84">M42</f>
        <v>41.4</v>
      </c>
      <c r="N80" s="65">
        <f t="shared" si="84"/>
        <v>41.4</v>
      </c>
    </row>
    <row r="81" spans="3:26" hidden="1" x14ac:dyDescent="0.2">
      <c r="D81" s="65">
        <v>47.3</v>
      </c>
      <c r="F81" s="65">
        <f>F43</f>
        <v>32.5</v>
      </c>
      <c r="G81" s="65">
        <f t="shared" ref="G81:H81" si="85">G43</f>
        <v>35.5</v>
      </c>
      <c r="H81" s="65">
        <f t="shared" si="85"/>
        <v>29.6</v>
      </c>
      <c r="J81" s="65">
        <f t="shared" ref="J81:K81" si="86">J43</f>
        <v>48.7</v>
      </c>
      <c r="K81" s="51">
        <f t="shared" si="86"/>
        <v>65</v>
      </c>
      <c r="L81" s="65">
        <f>L43</f>
        <v>32.5</v>
      </c>
      <c r="M81" s="65">
        <f t="shared" ref="M81:N81" si="87">M43</f>
        <v>35.5</v>
      </c>
      <c r="N81" s="65">
        <f t="shared" si="87"/>
        <v>29.6</v>
      </c>
    </row>
    <row r="82" spans="3:26" hidden="1" x14ac:dyDescent="0.2">
      <c r="D82" s="65">
        <v>47.2</v>
      </c>
      <c r="F82" s="65">
        <f>F44+F45</f>
        <v>20.3</v>
      </c>
      <c r="G82" s="65">
        <f t="shared" ref="G82:H82" si="88">G44+G45</f>
        <v>33.9</v>
      </c>
      <c r="H82" s="65">
        <f t="shared" si="88"/>
        <v>20.3</v>
      </c>
      <c r="J82" s="59">
        <f>J45</f>
        <v>48.7</v>
      </c>
      <c r="K82" s="59">
        <f t="shared" ref="K82:L82" si="89">K45</f>
        <v>60</v>
      </c>
      <c r="L82" s="59">
        <f t="shared" si="89"/>
        <v>7.3</v>
      </c>
      <c r="M82" s="59">
        <f t="shared" ref="M82:N82" si="90">M45</f>
        <v>8.9</v>
      </c>
      <c r="N82" s="59">
        <f t="shared" si="90"/>
        <v>5.3</v>
      </c>
      <c r="V82" s="59">
        <f>V45</f>
        <v>49.7</v>
      </c>
      <c r="W82" s="59">
        <f t="shared" ref="W82:X82" si="91">W45</f>
        <v>15</v>
      </c>
      <c r="X82" s="59">
        <f t="shared" si="91"/>
        <v>7.3</v>
      </c>
      <c r="Y82" s="59">
        <f t="shared" ref="Y82:Z82" si="92">Y45</f>
        <v>8.9</v>
      </c>
      <c r="Z82" s="59">
        <f t="shared" si="92"/>
        <v>5.3</v>
      </c>
    </row>
    <row r="83" spans="3:26" hidden="1" x14ac:dyDescent="0.2">
      <c r="D83" s="65">
        <v>47.2</v>
      </c>
      <c r="F83" s="65"/>
      <c r="G83" s="65"/>
      <c r="H83" s="65"/>
      <c r="J83" s="59">
        <v>48.7</v>
      </c>
      <c r="K83" s="59">
        <v>70</v>
      </c>
      <c r="L83" s="65">
        <f>L44</f>
        <v>13</v>
      </c>
      <c r="M83" s="65">
        <f t="shared" ref="M83:N83" si="93">M44</f>
        <v>25</v>
      </c>
      <c r="N83" s="65">
        <f t="shared" si="93"/>
        <v>15</v>
      </c>
    </row>
    <row r="84" spans="3:26" s="74" customFormat="1" hidden="1" x14ac:dyDescent="0.2">
      <c r="C84" s="45"/>
      <c r="D84" s="45"/>
      <c r="E84" s="45"/>
      <c r="F84" s="46">
        <f>SUM(F61:F82)</f>
        <v>407.76299999999998</v>
      </c>
      <c r="G84" s="46">
        <f t="shared" ref="G84:H84" si="94">SUM(G61:G82)</f>
        <v>463.00899999999996</v>
      </c>
      <c r="H84" s="46">
        <f t="shared" si="94"/>
        <v>407.173</v>
      </c>
      <c r="I84" s="45"/>
      <c r="J84" s="45"/>
      <c r="K84" s="45"/>
      <c r="L84" s="46">
        <f>SUM(L61:L83)</f>
        <v>273.08199999999999</v>
      </c>
      <c r="M84" s="46">
        <f t="shared" ref="M84:N84" si="95">SUM(M61:M83)</f>
        <v>334.24399999999997</v>
      </c>
      <c r="N84" s="46">
        <f t="shared" si="95"/>
        <v>284.67200000000003</v>
      </c>
      <c r="O84" s="45"/>
      <c r="P84" s="45"/>
      <c r="Q84" s="45"/>
      <c r="R84" s="45"/>
      <c r="S84" s="45"/>
      <c r="T84" s="45"/>
      <c r="U84" s="45"/>
      <c r="V84" s="45"/>
      <c r="W84" s="45"/>
      <c r="X84" s="45">
        <f>SUM(X61:X82)</f>
        <v>98.4</v>
      </c>
      <c r="Y84" s="45">
        <f t="shared" ref="Y84:Z84" si="96">SUM(Y61:Y82)</f>
        <v>142.50000000000003</v>
      </c>
      <c r="Z84" s="45">
        <f t="shared" si="96"/>
        <v>111.19999999999999</v>
      </c>
    </row>
    <row r="85" spans="3:26" hidden="1" x14ac:dyDescent="0.2">
      <c r="F85" s="46">
        <f>F57-F84</f>
        <v>0</v>
      </c>
      <c r="G85" s="46">
        <f>G57-G84</f>
        <v>0</v>
      </c>
      <c r="H85" s="46">
        <f>H57-H84</f>
        <v>0</v>
      </c>
      <c r="L85" s="46">
        <f>L84-L57</f>
        <v>0</v>
      </c>
      <c r="M85" s="46">
        <f>M84-M57</f>
        <v>0</v>
      </c>
      <c r="N85" s="46">
        <f>N84-N57</f>
        <v>0</v>
      </c>
      <c r="X85" s="46">
        <f>X57-X84</f>
        <v>0</v>
      </c>
      <c r="Y85" s="46">
        <f t="shared" ref="Y85:Z85" si="97">Y57-Y84</f>
        <v>0</v>
      </c>
      <c r="Z85" s="46">
        <f t="shared" si="97"/>
        <v>0</v>
      </c>
    </row>
    <row r="86" spans="3:26" hidden="1" x14ac:dyDescent="0.2"/>
    <row r="87" spans="3:26" hidden="1" x14ac:dyDescent="0.2">
      <c r="F87" s="65">
        <f>F25+F26+F27+F28</f>
        <v>1.163</v>
      </c>
      <c r="G87" s="65">
        <f t="shared" ref="G87" si="98">G25+G26+G27+G28</f>
        <v>1.7089999999999999</v>
      </c>
      <c r="H87" s="65">
        <f>H25+H26+H27+H28</f>
        <v>0.77299999999999991</v>
      </c>
    </row>
  </sheetData>
  <mergeCells count="23">
    <mergeCell ref="A4:X4"/>
    <mergeCell ref="C2:C3"/>
    <mergeCell ref="D2:D3"/>
    <mergeCell ref="E2:E3"/>
    <mergeCell ref="I2:I3"/>
    <mergeCell ref="U2:U3"/>
    <mergeCell ref="V2:V3"/>
    <mergeCell ref="Q2:Q3"/>
    <mergeCell ref="A1:A3"/>
    <mergeCell ref="B1:B3"/>
    <mergeCell ref="W2:W3"/>
    <mergeCell ref="C1:H1"/>
    <mergeCell ref="F2:H2"/>
    <mergeCell ref="I1:N1"/>
    <mergeCell ref="L2:N2"/>
    <mergeCell ref="P2:P3"/>
    <mergeCell ref="R2:T2"/>
    <mergeCell ref="O1:T1"/>
    <mergeCell ref="X2:Z2"/>
    <mergeCell ref="U1:Z1"/>
    <mergeCell ref="J2:J3"/>
    <mergeCell ref="K2:K3"/>
    <mergeCell ref="O2:O3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"/>
  <sheetViews>
    <sheetView view="pageBreakPreview" zoomScaleNormal="100" zoomScaleSheetLayoutView="100" workbookViewId="0">
      <pane xSplit="5" ySplit="4" topLeftCell="F8" activePane="bottomRight" state="frozen"/>
      <selection pane="topRight" activeCell="E1" sqref="E1"/>
      <selection pane="bottomLeft" activeCell="A5" sqref="A5"/>
      <selection pane="bottomRight" activeCell="AD6" sqref="AD6"/>
    </sheetView>
  </sheetViews>
  <sheetFormatPr defaultRowHeight="12.75" x14ac:dyDescent="0.2"/>
  <cols>
    <col min="1" max="1" width="11.140625" style="69" customWidth="1"/>
    <col min="2" max="2" width="21.85546875" style="69" customWidth="1"/>
    <col min="3" max="5" width="4.28515625" style="7" customWidth="1"/>
    <col min="6" max="8" width="4.7109375" style="7" customWidth="1"/>
    <col min="9" max="11" width="4.28515625" style="7" customWidth="1"/>
    <col min="12" max="14" width="4.7109375" style="7" customWidth="1"/>
    <col min="15" max="17" width="4.28515625" style="7" customWidth="1"/>
    <col min="18" max="20" width="4.7109375" style="7" customWidth="1"/>
    <col min="21" max="23" width="4.28515625" style="7" customWidth="1"/>
    <col min="24" max="26" width="4.7109375" style="7" customWidth="1"/>
    <col min="27" max="16384" width="9.140625" style="7"/>
  </cols>
  <sheetData>
    <row r="1" spans="1:27" x14ac:dyDescent="0.2">
      <c r="A1" s="171" t="s">
        <v>0</v>
      </c>
      <c r="B1" s="171" t="s">
        <v>1</v>
      </c>
      <c r="C1" s="163" t="s">
        <v>2</v>
      </c>
      <c r="D1" s="164"/>
      <c r="E1" s="164"/>
      <c r="F1" s="164"/>
      <c r="G1" s="164"/>
      <c r="H1" s="165"/>
      <c r="I1" s="163" t="s">
        <v>3</v>
      </c>
      <c r="J1" s="164"/>
      <c r="K1" s="164"/>
      <c r="L1" s="164"/>
      <c r="M1" s="164"/>
      <c r="N1" s="165"/>
      <c r="O1" s="163" t="s">
        <v>4</v>
      </c>
      <c r="P1" s="164"/>
      <c r="Q1" s="164"/>
      <c r="R1" s="164"/>
      <c r="S1" s="164"/>
      <c r="T1" s="165"/>
      <c r="U1" s="163" t="s">
        <v>5</v>
      </c>
      <c r="V1" s="164"/>
      <c r="W1" s="164"/>
      <c r="X1" s="164"/>
      <c r="Y1" s="164"/>
      <c r="Z1" s="165"/>
    </row>
    <row r="2" spans="1:27" s="14" customFormat="1" ht="55.5" customHeight="1" x14ac:dyDescent="0.2">
      <c r="A2" s="172"/>
      <c r="B2" s="172"/>
      <c r="C2" s="171" t="s">
        <v>6</v>
      </c>
      <c r="D2" s="168" t="s">
        <v>7</v>
      </c>
      <c r="E2" s="168" t="s">
        <v>8</v>
      </c>
      <c r="F2" s="175" t="s">
        <v>9</v>
      </c>
      <c r="G2" s="176"/>
      <c r="H2" s="177"/>
      <c r="I2" s="166" t="str">
        <f>C2</f>
        <v>№ оч.</v>
      </c>
      <c r="J2" s="168" t="s">
        <v>7</v>
      </c>
      <c r="K2" s="168" t="s">
        <v>8</v>
      </c>
      <c r="L2" s="175" t="s">
        <v>9</v>
      </c>
      <c r="M2" s="176"/>
      <c r="N2" s="177"/>
      <c r="O2" s="166" t="str">
        <f>I2</f>
        <v>№ оч.</v>
      </c>
      <c r="P2" s="168" t="s">
        <v>7</v>
      </c>
      <c r="Q2" s="168" t="s">
        <v>8</v>
      </c>
      <c r="R2" s="160" t="s">
        <v>9</v>
      </c>
      <c r="S2" s="161"/>
      <c r="T2" s="162"/>
      <c r="U2" s="174" t="str">
        <f>O2</f>
        <v>№ оч.</v>
      </c>
      <c r="V2" s="168" t="s">
        <v>7</v>
      </c>
      <c r="W2" s="168" t="s">
        <v>8</v>
      </c>
      <c r="X2" s="160" t="s">
        <v>10</v>
      </c>
      <c r="Y2" s="161"/>
      <c r="Z2" s="162"/>
    </row>
    <row r="3" spans="1:27" s="34" customFormat="1" x14ac:dyDescent="0.2">
      <c r="A3" s="173"/>
      <c r="B3" s="173"/>
      <c r="C3" s="173"/>
      <c r="D3" s="168"/>
      <c r="E3" s="168"/>
      <c r="F3" s="33" t="str">
        <f>'ЧЭС, ВПМЭС'!F3</f>
        <v>4-00</v>
      </c>
      <c r="G3" s="33" t="str">
        <f>'ЧЭС, ВПМЭС'!G3</f>
        <v>10-00</v>
      </c>
      <c r="H3" s="33" t="str">
        <f>'ЧЭС, ВПМЭС'!H3</f>
        <v>22-00</v>
      </c>
      <c r="I3" s="167"/>
      <c r="J3" s="168"/>
      <c r="K3" s="168"/>
      <c r="L3" s="33" t="str">
        <f>F3</f>
        <v>4-00</v>
      </c>
      <c r="M3" s="33" t="str">
        <f t="shared" ref="M3:N3" si="0">G3</f>
        <v>10-00</v>
      </c>
      <c r="N3" s="33" t="str">
        <f t="shared" si="0"/>
        <v>22-00</v>
      </c>
      <c r="O3" s="167"/>
      <c r="P3" s="168"/>
      <c r="Q3" s="168"/>
      <c r="R3" s="33" t="str">
        <f>F3</f>
        <v>4-00</v>
      </c>
      <c r="S3" s="33" t="str">
        <f t="shared" ref="S3:T3" si="1">G3</f>
        <v>10-00</v>
      </c>
      <c r="T3" s="33" t="str">
        <f t="shared" si="1"/>
        <v>22-00</v>
      </c>
      <c r="U3" s="174"/>
      <c r="V3" s="168"/>
      <c r="W3" s="168"/>
      <c r="X3" s="33" t="str">
        <f>L3</f>
        <v>4-00</v>
      </c>
      <c r="Y3" s="33" t="str">
        <f t="shared" ref="Y3:Z3" si="2">M3</f>
        <v>10-00</v>
      </c>
      <c r="Z3" s="33" t="str">
        <f t="shared" si="2"/>
        <v>22-00</v>
      </c>
    </row>
    <row r="4" spans="1:27" x14ac:dyDescent="0.2">
      <c r="A4" s="151" t="s">
        <v>149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</row>
    <row r="5" spans="1:27" ht="40.5" customHeight="1" x14ac:dyDescent="0.2">
      <c r="A5" s="66" t="s">
        <v>197</v>
      </c>
      <c r="B5" s="66" t="s">
        <v>315</v>
      </c>
      <c r="C5" s="16">
        <v>3</v>
      </c>
      <c r="D5" s="13">
        <v>48.6</v>
      </c>
      <c r="E5" s="13">
        <v>0.15</v>
      </c>
      <c r="F5" s="36">
        <v>0.2</v>
      </c>
      <c r="G5" s="36">
        <v>0.4</v>
      </c>
      <c r="H5" s="36">
        <v>0.3</v>
      </c>
      <c r="I5" s="35">
        <v>12</v>
      </c>
      <c r="J5" s="13">
        <v>48.9</v>
      </c>
      <c r="K5" s="13">
        <v>20</v>
      </c>
      <c r="L5" s="36">
        <f>F5</f>
        <v>0.2</v>
      </c>
      <c r="M5" s="36">
        <f t="shared" ref="M5:N6" si="3">G5</f>
        <v>0.4</v>
      </c>
      <c r="N5" s="36">
        <f t="shared" si="3"/>
        <v>0.3</v>
      </c>
      <c r="O5" s="36"/>
      <c r="P5" s="13"/>
      <c r="Q5" s="13"/>
      <c r="R5" s="13"/>
      <c r="S5" s="13"/>
      <c r="T5" s="13"/>
      <c r="U5" s="13">
        <v>7</v>
      </c>
      <c r="V5" s="13">
        <v>49.8</v>
      </c>
      <c r="W5" s="13">
        <v>70</v>
      </c>
      <c r="X5" s="36">
        <f>F5</f>
        <v>0.2</v>
      </c>
      <c r="Y5" s="36">
        <f t="shared" ref="Y5:Z6" si="4">G5</f>
        <v>0.4</v>
      </c>
      <c r="Z5" s="36">
        <f t="shared" si="4"/>
        <v>0.3</v>
      </c>
    </row>
    <row r="6" spans="1:27" s="37" customFormat="1" ht="103.5" customHeight="1" x14ac:dyDescent="0.2">
      <c r="A6" s="66" t="s">
        <v>148</v>
      </c>
      <c r="B6" s="66" t="s">
        <v>330</v>
      </c>
      <c r="C6" s="16">
        <v>9</v>
      </c>
      <c r="D6" s="5">
        <v>48</v>
      </c>
      <c r="E6" s="99">
        <v>0.15</v>
      </c>
      <c r="F6" s="13">
        <v>3.2</v>
      </c>
      <c r="G6" s="13">
        <v>3.6</v>
      </c>
      <c r="H6" s="13">
        <v>2.9</v>
      </c>
      <c r="I6" s="13">
        <v>16</v>
      </c>
      <c r="J6" s="13">
        <v>48.8</v>
      </c>
      <c r="K6" s="13">
        <v>40</v>
      </c>
      <c r="L6" s="13">
        <f>F6</f>
        <v>3.2</v>
      </c>
      <c r="M6" s="13">
        <f t="shared" si="3"/>
        <v>3.6</v>
      </c>
      <c r="N6" s="13">
        <f t="shared" si="3"/>
        <v>2.9</v>
      </c>
      <c r="O6" s="13"/>
      <c r="P6" s="13"/>
      <c r="Q6" s="13"/>
      <c r="R6" s="36"/>
      <c r="S6" s="36"/>
      <c r="T6" s="36"/>
      <c r="U6" s="42">
        <v>13</v>
      </c>
      <c r="V6" s="13">
        <v>49.7</v>
      </c>
      <c r="W6" s="13">
        <v>50</v>
      </c>
      <c r="X6" s="36">
        <f>F6</f>
        <v>3.2</v>
      </c>
      <c r="Y6" s="36">
        <f t="shared" si="4"/>
        <v>3.6</v>
      </c>
      <c r="Z6" s="36">
        <f t="shared" si="4"/>
        <v>2.9</v>
      </c>
    </row>
    <row r="7" spans="1:27" s="37" customFormat="1" ht="54.75" customHeight="1" x14ac:dyDescent="0.2">
      <c r="A7" s="66" t="s">
        <v>150</v>
      </c>
      <c r="B7" s="66" t="s">
        <v>151</v>
      </c>
      <c r="C7" s="16">
        <v>9</v>
      </c>
      <c r="D7" s="5">
        <v>48</v>
      </c>
      <c r="E7" s="99">
        <v>0.15</v>
      </c>
      <c r="F7" s="5">
        <v>0.2</v>
      </c>
      <c r="G7" s="5">
        <v>0.3</v>
      </c>
      <c r="H7" s="5">
        <v>0.7</v>
      </c>
      <c r="I7" s="16">
        <v>16</v>
      </c>
      <c r="J7" s="99">
        <v>48.8</v>
      </c>
      <c r="K7" s="99">
        <v>40</v>
      </c>
      <c r="L7" s="5">
        <f>F7</f>
        <v>0.2</v>
      </c>
      <c r="M7" s="5">
        <f>G7</f>
        <v>0.3</v>
      </c>
      <c r="N7" s="5">
        <f>H7</f>
        <v>0.7</v>
      </c>
      <c r="O7" s="99"/>
      <c r="P7" s="99"/>
      <c r="Q7" s="99"/>
      <c r="R7" s="99"/>
      <c r="S7" s="99"/>
      <c r="T7" s="99"/>
      <c r="U7" s="99">
        <v>12</v>
      </c>
      <c r="V7" s="99">
        <v>49.7</v>
      </c>
      <c r="W7" s="99">
        <v>55</v>
      </c>
      <c r="X7" s="5">
        <f>F7</f>
        <v>0.2</v>
      </c>
      <c r="Y7" s="5">
        <f>G7</f>
        <v>0.3</v>
      </c>
      <c r="Z7" s="5">
        <f>H7</f>
        <v>0.7</v>
      </c>
    </row>
    <row r="8" spans="1:27" s="37" customFormat="1" ht="42" customHeight="1" x14ac:dyDescent="0.2">
      <c r="A8" s="66" t="s">
        <v>141</v>
      </c>
      <c r="B8" s="66" t="s">
        <v>332</v>
      </c>
      <c r="C8" s="16">
        <v>10</v>
      </c>
      <c r="D8" s="99">
        <v>47.9</v>
      </c>
      <c r="E8" s="99">
        <v>0.2</v>
      </c>
      <c r="F8" s="5">
        <v>6.3</v>
      </c>
      <c r="G8" s="5">
        <v>7.5</v>
      </c>
      <c r="H8" s="5">
        <v>7.3</v>
      </c>
      <c r="I8" s="16">
        <v>17</v>
      </c>
      <c r="J8" s="99">
        <v>48.8</v>
      </c>
      <c r="K8" s="99">
        <v>45</v>
      </c>
      <c r="L8" s="5">
        <f>F8</f>
        <v>6.3</v>
      </c>
      <c r="M8" s="5">
        <f t="shared" ref="M8:N8" si="5">G8</f>
        <v>7.5</v>
      </c>
      <c r="N8" s="5">
        <f t="shared" si="5"/>
        <v>7.3</v>
      </c>
      <c r="O8" s="99"/>
      <c r="P8" s="99"/>
      <c r="Q8" s="99"/>
      <c r="R8" s="99"/>
      <c r="S8" s="99"/>
      <c r="T8" s="99"/>
      <c r="U8" s="99"/>
      <c r="V8" s="99"/>
      <c r="W8" s="99"/>
      <c r="X8" s="5"/>
      <c r="Y8" s="44"/>
      <c r="Z8" s="44"/>
      <c r="AA8" s="37" t="s">
        <v>383</v>
      </c>
    </row>
    <row r="9" spans="1:27" ht="95.25" customHeight="1" x14ac:dyDescent="0.2">
      <c r="A9" s="66" t="s">
        <v>145</v>
      </c>
      <c r="B9" s="66" t="s">
        <v>146</v>
      </c>
      <c r="C9" s="1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>
        <v>1</v>
      </c>
      <c r="P9" s="13">
        <v>49.1</v>
      </c>
      <c r="Q9" s="13">
        <v>5</v>
      </c>
      <c r="R9" s="36">
        <v>1.7</v>
      </c>
      <c r="S9" s="36">
        <v>4.3</v>
      </c>
      <c r="T9" s="36">
        <v>3.3</v>
      </c>
      <c r="U9" s="60"/>
      <c r="V9" s="60"/>
      <c r="W9" s="60"/>
      <c r="X9" s="118"/>
      <c r="Y9" s="84"/>
      <c r="Z9" s="84"/>
    </row>
    <row r="10" spans="1:27" ht="53.25" customHeight="1" x14ac:dyDescent="0.2">
      <c r="A10" s="66" t="s">
        <v>147</v>
      </c>
      <c r="B10" s="66" t="s">
        <v>341</v>
      </c>
      <c r="C10" s="16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>
        <v>2</v>
      </c>
      <c r="P10" s="13">
        <v>49.1</v>
      </c>
      <c r="Q10" s="13">
        <v>10</v>
      </c>
      <c r="R10" s="36">
        <v>3.8</v>
      </c>
      <c r="S10" s="36">
        <v>5.6</v>
      </c>
      <c r="T10" s="36">
        <v>4.5</v>
      </c>
      <c r="U10" s="60"/>
      <c r="V10" s="60"/>
      <c r="W10" s="60"/>
      <c r="X10" s="118"/>
      <c r="Y10" s="84"/>
      <c r="Z10" s="84"/>
    </row>
    <row r="11" spans="1:27" s="37" customFormat="1" ht="96" customHeight="1" x14ac:dyDescent="0.2">
      <c r="A11" s="66" t="s">
        <v>142</v>
      </c>
      <c r="B11" s="66" t="s">
        <v>143</v>
      </c>
      <c r="C11" s="16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>
        <v>6</v>
      </c>
      <c r="P11" s="13">
        <v>49.1</v>
      </c>
      <c r="Q11" s="13">
        <v>30</v>
      </c>
      <c r="R11" s="36">
        <v>3.7</v>
      </c>
      <c r="S11" s="36">
        <v>8</v>
      </c>
      <c r="T11" s="36">
        <v>5.3</v>
      </c>
      <c r="U11" s="36"/>
      <c r="V11" s="13"/>
      <c r="W11" s="13"/>
      <c r="X11" s="13"/>
      <c r="Y11" s="44"/>
      <c r="Z11" s="44"/>
    </row>
    <row r="12" spans="1:27" ht="95.25" customHeight="1" x14ac:dyDescent="0.2">
      <c r="A12" s="66" t="s">
        <v>144</v>
      </c>
      <c r="B12" s="66" t="s">
        <v>346</v>
      </c>
      <c r="C12" s="16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>
        <v>7</v>
      </c>
      <c r="P12" s="13">
        <v>49.1</v>
      </c>
      <c r="Q12" s="13">
        <v>35</v>
      </c>
      <c r="R12" s="36">
        <v>1.9</v>
      </c>
      <c r="S12" s="36">
        <v>4.9000000000000004</v>
      </c>
      <c r="T12" s="36">
        <v>3.7</v>
      </c>
      <c r="U12" s="60"/>
      <c r="V12" s="60"/>
      <c r="W12" s="60"/>
      <c r="X12" s="118"/>
      <c r="Y12" s="84"/>
      <c r="Z12" s="84"/>
    </row>
    <row r="13" spans="1:27" s="229" customFormat="1" x14ac:dyDescent="0.2">
      <c r="A13" s="228"/>
      <c r="B13" s="222" t="s">
        <v>195</v>
      </c>
      <c r="F13" s="230">
        <f>SUM(F5:F12)</f>
        <v>9.9</v>
      </c>
      <c r="G13" s="230">
        <f>SUM(G5:G12)</f>
        <v>11.8</v>
      </c>
      <c r="H13" s="230">
        <f>SUM(H5:H12)</f>
        <v>11.2</v>
      </c>
      <c r="I13" s="230"/>
      <c r="J13" s="230"/>
      <c r="K13" s="230"/>
      <c r="L13" s="230">
        <f>SUM(L5:L12)</f>
        <v>9.9</v>
      </c>
      <c r="M13" s="230">
        <f>SUM(M5:M12)</f>
        <v>11.8</v>
      </c>
      <c r="N13" s="230">
        <f>SUM(N5:N12)</f>
        <v>11.2</v>
      </c>
      <c r="O13" s="230"/>
      <c r="P13" s="230"/>
      <c r="Q13" s="230"/>
      <c r="R13" s="230">
        <f>SUM(R5:R12)</f>
        <v>11.1</v>
      </c>
      <c r="S13" s="230">
        <f>SUM(S5:S12)</f>
        <v>22.799999999999997</v>
      </c>
      <c r="T13" s="230">
        <f>SUM(T5:T12)</f>
        <v>16.8</v>
      </c>
      <c r="U13" s="230"/>
      <c r="V13" s="230"/>
      <c r="W13" s="230"/>
      <c r="X13" s="230">
        <f>SUM(X5:X12)</f>
        <v>3.6000000000000005</v>
      </c>
      <c r="Y13" s="230">
        <f>SUM(Y5:Y12)</f>
        <v>4.3</v>
      </c>
      <c r="Z13" s="230">
        <f>SUM(Z5:Z12)</f>
        <v>3.8999999999999995</v>
      </c>
    </row>
    <row r="14" spans="1:27" s="37" customFormat="1" x14ac:dyDescent="0.2">
      <c r="A14" s="70"/>
      <c r="B14" s="226" t="s">
        <v>316</v>
      </c>
    </row>
    <row r="15" spans="1:27" s="37" customFormat="1" x14ac:dyDescent="0.2">
      <c r="A15" s="70"/>
      <c r="B15" s="221" t="s">
        <v>116</v>
      </c>
      <c r="F15" s="230">
        <f>F13+R13</f>
        <v>21</v>
      </c>
      <c r="G15" s="230">
        <f t="shared" ref="G15:H15" si="6">G13+S13</f>
        <v>34.599999999999994</v>
      </c>
      <c r="H15" s="230">
        <f t="shared" si="6"/>
        <v>28</v>
      </c>
      <c r="I15" s="39"/>
    </row>
    <row r="16" spans="1:27" s="37" customFormat="1" hidden="1" x14ac:dyDescent="0.2">
      <c r="A16" s="70"/>
      <c r="B16" s="70"/>
      <c r="F16" s="39"/>
      <c r="G16" s="39"/>
      <c r="H16" s="39"/>
      <c r="I16" s="39"/>
    </row>
    <row r="17" spans="1:26" s="37" customFormat="1" hidden="1" x14ac:dyDescent="0.2">
      <c r="A17" s="70"/>
      <c r="B17" s="70"/>
      <c r="D17" s="37">
        <f>D5</f>
        <v>48.6</v>
      </c>
      <c r="F17" s="39">
        <f>F5</f>
        <v>0.2</v>
      </c>
      <c r="G17" s="39">
        <f t="shared" ref="G17:H17" si="7">G5</f>
        <v>0.4</v>
      </c>
      <c r="H17" s="39">
        <f t="shared" si="7"/>
        <v>0.3</v>
      </c>
      <c r="J17" s="37">
        <f>J5</f>
        <v>48.9</v>
      </c>
      <c r="K17" s="37">
        <f>K5</f>
        <v>20</v>
      </c>
      <c r="L17" s="39">
        <f>L5</f>
        <v>0.2</v>
      </c>
      <c r="M17" s="39">
        <f t="shared" ref="M17:N17" si="8">M5</f>
        <v>0.4</v>
      </c>
      <c r="N17" s="39">
        <f t="shared" si="8"/>
        <v>0.3</v>
      </c>
      <c r="V17" s="37">
        <f>V5</f>
        <v>49.8</v>
      </c>
      <c r="W17" s="37">
        <f t="shared" ref="W17:X17" si="9">W5</f>
        <v>70</v>
      </c>
      <c r="X17" s="37">
        <f t="shared" si="9"/>
        <v>0.2</v>
      </c>
      <c r="Y17" s="37">
        <f t="shared" ref="Y17:Z17" si="10">Y5</f>
        <v>0.4</v>
      </c>
      <c r="Z17" s="37">
        <f t="shared" si="10"/>
        <v>0.3</v>
      </c>
    </row>
    <row r="18" spans="1:26" s="37" customFormat="1" hidden="1" x14ac:dyDescent="0.2">
      <c r="A18" s="69"/>
      <c r="B18" s="70"/>
      <c r="D18" s="39">
        <v>48</v>
      </c>
      <c r="F18" s="39">
        <f>F6+F7</f>
        <v>3.4000000000000004</v>
      </c>
      <c r="G18" s="39">
        <f t="shared" ref="G18:H18" si="11">G6+G7</f>
        <v>3.9</v>
      </c>
      <c r="H18" s="39">
        <f t="shared" si="11"/>
        <v>3.5999999999999996</v>
      </c>
      <c r="J18" s="37">
        <f>J7</f>
        <v>48.8</v>
      </c>
      <c r="K18" s="37">
        <f>K7</f>
        <v>40</v>
      </c>
      <c r="L18" s="39">
        <f>L6+L7</f>
        <v>3.4000000000000004</v>
      </c>
      <c r="M18" s="39">
        <f t="shared" ref="M18:N18" si="12">M6+M7</f>
        <v>3.9</v>
      </c>
      <c r="N18" s="39">
        <f t="shared" si="12"/>
        <v>3.5999999999999996</v>
      </c>
      <c r="V18" s="37">
        <f>V7</f>
        <v>49.7</v>
      </c>
      <c r="W18" s="37">
        <f t="shared" ref="W18:X18" si="13">W7</f>
        <v>55</v>
      </c>
      <c r="X18" s="37">
        <f t="shared" si="13"/>
        <v>0.2</v>
      </c>
      <c r="Y18" s="37">
        <f t="shared" ref="Y18:Z18" si="14">Y7</f>
        <v>0.3</v>
      </c>
      <c r="Z18" s="37">
        <f t="shared" si="14"/>
        <v>0.7</v>
      </c>
    </row>
    <row r="19" spans="1:26" s="37" customFormat="1" hidden="1" x14ac:dyDescent="0.2">
      <c r="A19" s="69"/>
      <c r="B19" s="70"/>
      <c r="D19" s="39">
        <f>D18</f>
        <v>48</v>
      </c>
      <c r="F19" s="39"/>
      <c r="G19" s="39"/>
      <c r="H19" s="39"/>
      <c r="L19" s="39"/>
      <c r="M19" s="39"/>
      <c r="N19" s="39"/>
      <c r="V19" s="37">
        <f>V6</f>
        <v>49.7</v>
      </c>
      <c r="W19" s="37">
        <f t="shared" ref="W19:X19" si="15">W6</f>
        <v>50</v>
      </c>
      <c r="X19" s="37">
        <f t="shared" si="15"/>
        <v>3.2</v>
      </c>
      <c r="Y19" s="37">
        <f t="shared" ref="Y19:Z19" si="16">Y6</f>
        <v>3.6</v>
      </c>
      <c r="Z19" s="37">
        <f t="shared" si="16"/>
        <v>2.9</v>
      </c>
    </row>
    <row r="20" spans="1:26" s="229" customFormat="1" hidden="1" x14ac:dyDescent="0.2">
      <c r="A20" s="228"/>
      <c r="B20" s="228"/>
      <c r="D20" s="37">
        <v>47.9</v>
      </c>
      <c r="F20" s="39">
        <f>F8</f>
        <v>6.3</v>
      </c>
      <c r="G20" s="39">
        <f t="shared" ref="G20:H20" si="17">G8</f>
        <v>7.5</v>
      </c>
      <c r="H20" s="39">
        <f t="shared" si="17"/>
        <v>7.3</v>
      </c>
      <c r="J20" s="37">
        <f>J8</f>
        <v>48.8</v>
      </c>
      <c r="K20" s="37">
        <f t="shared" ref="K20:L20" si="18">K8</f>
        <v>45</v>
      </c>
      <c r="L20" s="37">
        <f t="shared" si="18"/>
        <v>6.3</v>
      </c>
      <c r="M20" s="37">
        <f t="shared" ref="M20:N20" si="19">M8</f>
        <v>7.5</v>
      </c>
      <c r="N20" s="37">
        <f t="shared" si="19"/>
        <v>7.3</v>
      </c>
      <c r="X20" s="229">
        <f>SUM(X17:X19)</f>
        <v>3.6</v>
      </c>
      <c r="Y20" s="229">
        <f t="shared" ref="Y20:Z20" si="20">SUM(Y17:Y19)</f>
        <v>4.3</v>
      </c>
      <c r="Z20" s="229">
        <f t="shared" si="20"/>
        <v>3.9</v>
      </c>
    </row>
    <row r="21" spans="1:26" s="37" customFormat="1" hidden="1" x14ac:dyDescent="0.2">
      <c r="A21" s="70"/>
      <c r="B21" s="70"/>
      <c r="D21" s="229"/>
      <c r="E21" s="230"/>
      <c r="F21" s="230">
        <f>SUM(F17:F20)</f>
        <v>9.9</v>
      </c>
      <c r="G21" s="230">
        <f t="shared" ref="G21:H21" si="21">SUM(G17:G20)</f>
        <v>11.8</v>
      </c>
      <c r="H21" s="230">
        <f t="shared" si="21"/>
        <v>11.2</v>
      </c>
      <c r="I21" s="229"/>
      <c r="J21" s="229"/>
      <c r="K21" s="229"/>
      <c r="L21" s="230">
        <f>SUM(L17:L20)</f>
        <v>9.9</v>
      </c>
      <c r="M21" s="230">
        <f t="shared" ref="M21:N21" si="22">SUM(M17:M20)</f>
        <v>11.8</v>
      </c>
      <c r="N21" s="230">
        <f t="shared" si="22"/>
        <v>11.2</v>
      </c>
      <c r="X21" s="230">
        <f>X13-X20</f>
        <v>0</v>
      </c>
      <c r="Y21" s="230">
        <f t="shared" ref="Y21:Z21" si="23">Y13-Y20</f>
        <v>0</v>
      </c>
      <c r="Z21" s="230">
        <f t="shared" si="23"/>
        <v>0</v>
      </c>
    </row>
    <row r="22" spans="1:26" s="37" customFormat="1" hidden="1" x14ac:dyDescent="0.2">
      <c r="A22" s="70"/>
      <c r="B22" s="70"/>
      <c r="F22" s="230">
        <f>F13-F21</f>
        <v>0</v>
      </c>
      <c r="G22" s="230">
        <f t="shared" ref="G22:N22" si="24">G13-G21</f>
        <v>0</v>
      </c>
      <c r="H22" s="230">
        <f t="shared" si="24"/>
        <v>0</v>
      </c>
      <c r="I22" s="230"/>
      <c r="J22" s="230"/>
      <c r="K22" s="230"/>
      <c r="L22" s="230">
        <f t="shared" si="24"/>
        <v>0</v>
      </c>
      <c r="M22" s="230">
        <f t="shared" si="24"/>
        <v>0</v>
      </c>
      <c r="N22" s="230">
        <f t="shared" si="24"/>
        <v>0</v>
      </c>
    </row>
    <row r="23" spans="1:26" s="37" customFormat="1" x14ac:dyDescent="0.2">
      <c r="A23" s="70"/>
      <c r="B23" s="70"/>
    </row>
    <row r="24" spans="1:26" s="37" customFormat="1" x14ac:dyDescent="0.2">
      <c r="A24" s="70"/>
      <c r="B24" s="70"/>
    </row>
    <row r="25" spans="1:26" s="37" customFormat="1" x14ac:dyDescent="0.2">
      <c r="A25" s="70"/>
      <c r="B25" s="70"/>
    </row>
    <row r="26" spans="1:26" s="37" customFormat="1" x14ac:dyDescent="0.2">
      <c r="A26" s="70"/>
      <c r="B26" s="70"/>
    </row>
    <row r="27" spans="1:26" s="37" customFormat="1" x14ac:dyDescent="0.2">
      <c r="A27" s="70"/>
      <c r="B27" s="70"/>
    </row>
    <row r="28" spans="1:26" s="37" customFormat="1" x14ac:dyDescent="0.2">
      <c r="A28" s="70"/>
      <c r="B28" s="70"/>
    </row>
    <row r="29" spans="1:26" s="37" customFormat="1" x14ac:dyDescent="0.2">
      <c r="A29" s="70"/>
      <c r="B29" s="70"/>
    </row>
    <row r="30" spans="1:26" s="37" customFormat="1" x14ac:dyDescent="0.2">
      <c r="A30" s="70"/>
      <c r="B30" s="70"/>
    </row>
    <row r="31" spans="1:26" s="37" customFormat="1" x14ac:dyDescent="0.2">
      <c r="A31" s="70"/>
      <c r="B31" s="70"/>
    </row>
    <row r="32" spans="1:26" s="37" customFormat="1" x14ac:dyDescent="0.2">
      <c r="A32" s="70"/>
      <c r="B32" s="70"/>
    </row>
    <row r="33" spans="1:2" s="37" customFormat="1" x14ac:dyDescent="0.2">
      <c r="A33" s="70"/>
      <c r="B33" s="70"/>
    </row>
    <row r="34" spans="1:2" s="37" customFormat="1" x14ac:dyDescent="0.2">
      <c r="A34" s="70"/>
      <c r="B34" s="70"/>
    </row>
    <row r="35" spans="1:2" s="37" customFormat="1" x14ac:dyDescent="0.2">
      <c r="A35" s="70"/>
      <c r="B35" s="70"/>
    </row>
    <row r="36" spans="1:2" s="37" customFormat="1" x14ac:dyDescent="0.2">
      <c r="A36" s="70"/>
      <c r="B36" s="70"/>
    </row>
    <row r="37" spans="1:2" s="37" customFormat="1" x14ac:dyDescent="0.2">
      <c r="A37" s="70"/>
      <c r="B37" s="70"/>
    </row>
    <row r="38" spans="1:2" s="37" customFormat="1" x14ac:dyDescent="0.2">
      <c r="A38" s="70"/>
      <c r="B38" s="70"/>
    </row>
    <row r="39" spans="1:2" s="37" customFormat="1" x14ac:dyDescent="0.2">
      <c r="A39" s="70"/>
      <c r="B39" s="70"/>
    </row>
    <row r="40" spans="1:2" s="37" customFormat="1" x14ac:dyDescent="0.2">
      <c r="A40" s="70"/>
      <c r="B40" s="70"/>
    </row>
    <row r="41" spans="1:2" s="37" customFormat="1" x14ac:dyDescent="0.2">
      <c r="A41" s="70"/>
      <c r="B41" s="70"/>
    </row>
    <row r="42" spans="1:2" s="37" customFormat="1" x14ac:dyDescent="0.2">
      <c r="A42" s="70"/>
      <c r="B42" s="70"/>
    </row>
    <row r="43" spans="1:2" s="37" customFormat="1" x14ac:dyDescent="0.2">
      <c r="A43" s="70"/>
      <c r="B43" s="70"/>
    </row>
    <row r="44" spans="1:2" s="37" customFormat="1" x14ac:dyDescent="0.2">
      <c r="A44" s="70"/>
      <c r="B44" s="70"/>
    </row>
    <row r="45" spans="1:2" s="37" customFormat="1" x14ac:dyDescent="0.2">
      <c r="A45" s="70"/>
      <c r="B45" s="70"/>
    </row>
    <row r="46" spans="1:2" s="37" customFormat="1" x14ac:dyDescent="0.2">
      <c r="A46" s="70"/>
      <c r="B46" s="70"/>
    </row>
    <row r="47" spans="1:2" s="37" customFormat="1" x14ac:dyDescent="0.2">
      <c r="A47" s="70"/>
      <c r="B47" s="70"/>
    </row>
    <row r="48" spans="1:2" s="37" customFormat="1" x14ac:dyDescent="0.2">
      <c r="A48" s="70"/>
      <c r="B48" s="70"/>
    </row>
    <row r="49" spans="1:2" s="37" customFormat="1" x14ac:dyDescent="0.2">
      <c r="A49" s="70"/>
      <c r="B49" s="70"/>
    </row>
    <row r="50" spans="1:2" s="37" customFormat="1" x14ac:dyDescent="0.2">
      <c r="A50" s="70"/>
      <c r="B50" s="70"/>
    </row>
    <row r="51" spans="1:2" s="37" customFormat="1" x14ac:dyDescent="0.2">
      <c r="A51" s="70"/>
      <c r="B51" s="70"/>
    </row>
    <row r="52" spans="1:2" s="37" customFormat="1" x14ac:dyDescent="0.2">
      <c r="A52" s="70"/>
      <c r="B52" s="70"/>
    </row>
    <row r="53" spans="1:2" s="37" customFormat="1" x14ac:dyDescent="0.2">
      <c r="A53" s="70"/>
      <c r="B53" s="70"/>
    </row>
    <row r="54" spans="1:2" s="37" customFormat="1" x14ac:dyDescent="0.2">
      <c r="A54" s="70"/>
      <c r="B54" s="70"/>
    </row>
    <row r="55" spans="1:2" s="37" customFormat="1" x14ac:dyDescent="0.2">
      <c r="A55" s="70"/>
      <c r="B55" s="70"/>
    </row>
    <row r="56" spans="1:2" s="37" customFormat="1" x14ac:dyDescent="0.2">
      <c r="A56" s="70"/>
      <c r="B56" s="70"/>
    </row>
    <row r="57" spans="1:2" s="37" customFormat="1" x14ac:dyDescent="0.2">
      <c r="A57" s="70"/>
      <c r="B57" s="70"/>
    </row>
    <row r="58" spans="1:2" s="37" customFormat="1" x14ac:dyDescent="0.2">
      <c r="A58" s="70"/>
      <c r="B58" s="70"/>
    </row>
    <row r="59" spans="1:2" s="37" customFormat="1" x14ac:dyDescent="0.2">
      <c r="A59" s="70"/>
      <c r="B59" s="70"/>
    </row>
    <row r="60" spans="1:2" s="37" customFormat="1" x14ac:dyDescent="0.2">
      <c r="A60" s="70"/>
      <c r="B60" s="70"/>
    </row>
    <row r="61" spans="1:2" s="37" customFormat="1" x14ac:dyDescent="0.2">
      <c r="A61" s="70"/>
      <c r="B61" s="70"/>
    </row>
    <row r="62" spans="1:2" s="37" customFormat="1" x14ac:dyDescent="0.2">
      <c r="A62" s="70"/>
      <c r="B62" s="70"/>
    </row>
    <row r="63" spans="1:2" s="37" customFormat="1" x14ac:dyDescent="0.2">
      <c r="A63" s="70"/>
      <c r="B63" s="70"/>
    </row>
    <row r="64" spans="1:2" s="37" customFormat="1" x14ac:dyDescent="0.2">
      <c r="A64" s="70"/>
      <c r="B64" s="70"/>
    </row>
    <row r="65" spans="1:2" s="37" customFormat="1" x14ac:dyDescent="0.2">
      <c r="A65" s="70"/>
      <c r="B65" s="70"/>
    </row>
    <row r="66" spans="1:2" s="37" customFormat="1" x14ac:dyDescent="0.2">
      <c r="A66" s="70"/>
      <c r="B66" s="70"/>
    </row>
    <row r="67" spans="1:2" s="37" customFormat="1" x14ac:dyDescent="0.2">
      <c r="A67" s="70"/>
      <c r="B67" s="70"/>
    </row>
    <row r="68" spans="1:2" s="37" customFormat="1" x14ac:dyDescent="0.2">
      <c r="A68" s="70"/>
      <c r="B68" s="70"/>
    </row>
    <row r="69" spans="1:2" s="37" customFormat="1" x14ac:dyDescent="0.2">
      <c r="A69" s="70"/>
      <c r="B69" s="70"/>
    </row>
    <row r="70" spans="1:2" s="37" customFormat="1" x14ac:dyDescent="0.2">
      <c r="A70" s="70"/>
      <c r="B70" s="70"/>
    </row>
    <row r="71" spans="1:2" s="37" customFormat="1" x14ac:dyDescent="0.2">
      <c r="A71" s="70"/>
      <c r="B71" s="70"/>
    </row>
    <row r="72" spans="1:2" s="37" customFormat="1" x14ac:dyDescent="0.2">
      <c r="A72" s="70"/>
      <c r="B72" s="70"/>
    </row>
    <row r="73" spans="1:2" s="37" customFormat="1" x14ac:dyDescent="0.2">
      <c r="A73" s="70"/>
      <c r="B73" s="70"/>
    </row>
    <row r="74" spans="1:2" s="37" customFormat="1" x14ac:dyDescent="0.2">
      <c r="A74" s="70"/>
      <c r="B74" s="70"/>
    </row>
    <row r="75" spans="1:2" s="37" customFormat="1" x14ac:dyDescent="0.2">
      <c r="A75" s="70"/>
      <c r="B75" s="70"/>
    </row>
    <row r="76" spans="1:2" s="37" customFormat="1" x14ac:dyDescent="0.2">
      <c r="A76" s="70"/>
      <c r="B76" s="70"/>
    </row>
    <row r="77" spans="1:2" s="37" customFormat="1" x14ac:dyDescent="0.2">
      <c r="A77" s="70"/>
      <c r="B77" s="70"/>
    </row>
    <row r="78" spans="1:2" s="37" customFormat="1" x14ac:dyDescent="0.2">
      <c r="A78" s="70"/>
      <c r="B78" s="70"/>
    </row>
    <row r="79" spans="1:2" s="37" customFormat="1" x14ac:dyDescent="0.2">
      <c r="A79" s="70"/>
      <c r="B79" s="70"/>
    </row>
    <row r="80" spans="1:2" s="37" customFormat="1" x14ac:dyDescent="0.2">
      <c r="A80" s="70"/>
      <c r="B80" s="70"/>
    </row>
    <row r="81" spans="1:2" s="37" customFormat="1" x14ac:dyDescent="0.2">
      <c r="A81" s="70"/>
      <c r="B81" s="70"/>
    </row>
    <row r="82" spans="1:2" s="37" customFormat="1" x14ac:dyDescent="0.2">
      <c r="A82" s="70"/>
      <c r="B82" s="70"/>
    </row>
    <row r="83" spans="1:2" s="37" customFormat="1" x14ac:dyDescent="0.2">
      <c r="A83" s="70"/>
      <c r="B83" s="70"/>
    </row>
    <row r="84" spans="1:2" s="37" customFormat="1" x14ac:dyDescent="0.2">
      <c r="A84" s="70"/>
      <c r="B84" s="70"/>
    </row>
    <row r="85" spans="1:2" s="37" customFormat="1" x14ac:dyDescent="0.2">
      <c r="A85" s="70"/>
      <c r="B85" s="70"/>
    </row>
    <row r="86" spans="1:2" s="37" customFormat="1" x14ac:dyDescent="0.2">
      <c r="A86" s="70"/>
      <c r="B86" s="70"/>
    </row>
    <row r="87" spans="1:2" s="37" customFormat="1" x14ac:dyDescent="0.2">
      <c r="A87" s="70"/>
      <c r="B87" s="70"/>
    </row>
    <row r="88" spans="1:2" s="37" customFormat="1" x14ac:dyDescent="0.2">
      <c r="A88" s="70"/>
      <c r="B88" s="70"/>
    </row>
    <row r="89" spans="1:2" s="37" customFormat="1" x14ac:dyDescent="0.2">
      <c r="A89" s="70"/>
      <c r="B89" s="70"/>
    </row>
    <row r="90" spans="1:2" s="37" customFormat="1" x14ac:dyDescent="0.2">
      <c r="A90" s="70"/>
      <c r="B90" s="70"/>
    </row>
  </sheetData>
  <mergeCells count="23">
    <mergeCell ref="U1:Z1"/>
    <mergeCell ref="X2:Z2"/>
    <mergeCell ref="A4:X4"/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F2:H2"/>
    <mergeCell ref="L2:N2"/>
    <mergeCell ref="C1:H1"/>
    <mergeCell ref="I2:I3"/>
    <mergeCell ref="R2:T2"/>
    <mergeCell ref="O1:T1"/>
    <mergeCell ref="O2:O3"/>
    <mergeCell ref="D2:D3"/>
    <mergeCell ref="E2:E3"/>
    <mergeCell ref="J2:J3"/>
    <mergeCell ref="I1:N1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view="pageBreakPreview" zoomScaleNormal="100" zoomScaleSheetLayoutView="100" workbookViewId="0">
      <pane xSplit="5" ySplit="4" topLeftCell="F8" activePane="bottomRight" state="frozen"/>
      <selection pane="topRight" activeCell="E1" sqref="E1"/>
      <selection pane="bottomLeft" activeCell="A5" sqref="A5"/>
      <selection pane="bottomRight" activeCell="AD7" sqref="AD7"/>
    </sheetView>
  </sheetViews>
  <sheetFormatPr defaultRowHeight="12.75" x14ac:dyDescent="0.2"/>
  <cols>
    <col min="1" max="1" width="11.28515625" style="69" customWidth="1"/>
    <col min="2" max="2" width="23.140625" style="69" customWidth="1"/>
    <col min="3" max="5" width="4.28515625" style="7" customWidth="1"/>
    <col min="6" max="8" width="4.7109375" style="7" customWidth="1"/>
    <col min="9" max="11" width="4.28515625" style="7" customWidth="1"/>
    <col min="12" max="14" width="4.7109375" style="7" customWidth="1"/>
    <col min="15" max="17" width="4.28515625" style="7" customWidth="1"/>
    <col min="18" max="20" width="4.7109375" style="7" customWidth="1"/>
    <col min="21" max="23" width="4.28515625" style="7" customWidth="1"/>
    <col min="24" max="26" width="4.7109375" style="7" customWidth="1"/>
    <col min="27" max="16384" width="9.140625" style="7"/>
  </cols>
  <sheetData>
    <row r="1" spans="1:27" x14ac:dyDescent="0.2">
      <c r="A1" s="171" t="s">
        <v>0</v>
      </c>
      <c r="B1" s="171" t="s">
        <v>1</v>
      </c>
      <c r="C1" s="163" t="s">
        <v>2</v>
      </c>
      <c r="D1" s="164"/>
      <c r="E1" s="164"/>
      <c r="F1" s="164"/>
      <c r="G1" s="164"/>
      <c r="H1" s="165"/>
      <c r="I1" s="163" t="s">
        <v>3</v>
      </c>
      <c r="J1" s="164"/>
      <c r="K1" s="164"/>
      <c r="L1" s="164"/>
      <c r="M1" s="164"/>
      <c r="N1" s="165"/>
      <c r="O1" s="163" t="s">
        <v>4</v>
      </c>
      <c r="P1" s="164"/>
      <c r="Q1" s="164"/>
      <c r="R1" s="164"/>
      <c r="S1" s="164"/>
      <c r="T1" s="165"/>
      <c r="U1" s="163" t="s">
        <v>5</v>
      </c>
      <c r="V1" s="164"/>
      <c r="W1" s="164"/>
      <c r="X1" s="164"/>
      <c r="Y1" s="164"/>
      <c r="Z1" s="165"/>
    </row>
    <row r="2" spans="1:27" s="14" customFormat="1" ht="55.5" customHeight="1" x14ac:dyDescent="0.2">
      <c r="A2" s="172"/>
      <c r="B2" s="172"/>
      <c r="C2" s="171" t="s">
        <v>6</v>
      </c>
      <c r="D2" s="168" t="s">
        <v>7</v>
      </c>
      <c r="E2" s="178" t="s">
        <v>8</v>
      </c>
      <c r="F2" s="160" t="s">
        <v>9</v>
      </c>
      <c r="G2" s="161"/>
      <c r="H2" s="162"/>
      <c r="I2" s="119" t="str">
        <f>C2</f>
        <v>№ оч.</v>
      </c>
      <c r="J2" s="178" t="s">
        <v>7</v>
      </c>
      <c r="K2" s="121" t="s">
        <v>8</v>
      </c>
      <c r="L2" s="160" t="s">
        <v>9</v>
      </c>
      <c r="M2" s="161"/>
      <c r="N2" s="162"/>
      <c r="O2" s="119" t="str">
        <f>I2</f>
        <v>№ оч.</v>
      </c>
      <c r="P2" s="178" t="s">
        <v>7</v>
      </c>
      <c r="Q2" s="121" t="s">
        <v>8</v>
      </c>
      <c r="R2" s="160" t="s">
        <v>9</v>
      </c>
      <c r="S2" s="161"/>
      <c r="T2" s="162"/>
      <c r="U2" s="119" t="str">
        <f>O2</f>
        <v>№ оч.</v>
      </c>
      <c r="V2" s="178" t="s">
        <v>7</v>
      </c>
      <c r="W2" s="121" t="s">
        <v>8</v>
      </c>
      <c r="X2" s="160" t="s">
        <v>10</v>
      </c>
      <c r="Y2" s="161"/>
      <c r="Z2" s="162"/>
      <c r="AA2" s="15"/>
    </row>
    <row r="3" spans="1:27" s="34" customFormat="1" x14ac:dyDescent="0.2">
      <c r="A3" s="173"/>
      <c r="B3" s="173"/>
      <c r="C3" s="173"/>
      <c r="D3" s="178"/>
      <c r="E3" s="179"/>
      <c r="F3" s="40" t="str">
        <f>ВУЭС!F3</f>
        <v>4-00</v>
      </c>
      <c r="G3" s="40" t="str">
        <f>ВУЭС!G3</f>
        <v>10-00</v>
      </c>
      <c r="H3" s="40" t="str">
        <f>ВУЭС!H3</f>
        <v>22-00</v>
      </c>
      <c r="I3" s="120"/>
      <c r="J3" s="180"/>
      <c r="K3" s="122"/>
      <c r="L3" s="40" t="str">
        <f>F3</f>
        <v>4-00</v>
      </c>
      <c r="M3" s="40" t="str">
        <f t="shared" ref="M3:N3" si="0">G3</f>
        <v>10-00</v>
      </c>
      <c r="N3" s="40" t="str">
        <f t="shared" si="0"/>
        <v>22-00</v>
      </c>
      <c r="O3" s="120"/>
      <c r="P3" s="180"/>
      <c r="Q3" s="122"/>
      <c r="R3" s="40" t="str">
        <f>L3</f>
        <v>4-00</v>
      </c>
      <c r="S3" s="40" t="str">
        <f t="shared" ref="S3:T3" si="1">M3</f>
        <v>10-00</v>
      </c>
      <c r="T3" s="40" t="str">
        <f t="shared" si="1"/>
        <v>22-00</v>
      </c>
      <c r="U3" s="120"/>
      <c r="V3" s="180"/>
      <c r="W3" s="122"/>
      <c r="X3" s="40" t="str">
        <f>R3</f>
        <v>4-00</v>
      </c>
      <c r="Y3" s="40" t="str">
        <f t="shared" ref="Y3:Z3" si="2">S3</f>
        <v>10-00</v>
      </c>
      <c r="Z3" s="40" t="str">
        <f t="shared" si="2"/>
        <v>22-00</v>
      </c>
      <c r="AA3" s="41"/>
    </row>
    <row r="4" spans="1:27" x14ac:dyDescent="0.2">
      <c r="A4" s="151" t="s">
        <v>180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219"/>
    </row>
    <row r="5" spans="1:27" s="37" customFormat="1" ht="57" customHeight="1" x14ac:dyDescent="0.2">
      <c r="A5" s="72" t="s">
        <v>152</v>
      </c>
      <c r="B5" s="66" t="s">
        <v>282</v>
      </c>
      <c r="C5" s="16">
        <v>1</v>
      </c>
      <c r="D5" s="36">
        <v>48.8</v>
      </c>
      <c r="E5" s="43">
        <v>0.15</v>
      </c>
      <c r="F5" s="36">
        <v>2.2999999999999998</v>
      </c>
      <c r="G5" s="36">
        <v>3.4</v>
      </c>
      <c r="H5" s="36">
        <v>2</v>
      </c>
      <c r="I5" s="42">
        <v>9</v>
      </c>
      <c r="J5" s="36">
        <v>49</v>
      </c>
      <c r="K5" s="42">
        <v>5</v>
      </c>
      <c r="L5" s="36">
        <f t="shared" ref="L5:L13" si="3">F5</f>
        <v>2.2999999999999998</v>
      </c>
      <c r="M5" s="36">
        <f t="shared" ref="M5:M6" si="4">G5</f>
        <v>3.4</v>
      </c>
      <c r="N5" s="36">
        <f t="shared" ref="N5:N6" si="5">H5</f>
        <v>2</v>
      </c>
      <c r="O5" s="43"/>
      <c r="P5" s="36"/>
      <c r="Q5" s="42"/>
      <c r="R5" s="43"/>
      <c r="S5" s="44"/>
      <c r="T5" s="44"/>
      <c r="U5" s="44">
        <v>3</v>
      </c>
      <c r="V5" s="36">
        <v>49.8</v>
      </c>
      <c r="W5" s="42">
        <v>90</v>
      </c>
      <c r="X5" s="36">
        <f t="shared" ref="X5:X13" si="6">F5</f>
        <v>2.2999999999999998</v>
      </c>
      <c r="Y5" s="36">
        <f t="shared" ref="Y5:Y13" si="7">G5</f>
        <v>3.4</v>
      </c>
      <c r="Z5" s="36">
        <f t="shared" ref="Z5:Z13" si="8">H5</f>
        <v>2</v>
      </c>
    </row>
    <row r="6" spans="1:27" s="37" customFormat="1" ht="120.75" customHeight="1" x14ac:dyDescent="0.2">
      <c r="A6" s="72" t="s">
        <v>153</v>
      </c>
      <c r="B6" s="66" t="s">
        <v>154</v>
      </c>
      <c r="C6" s="16">
        <v>1</v>
      </c>
      <c r="D6" s="36">
        <v>48.8</v>
      </c>
      <c r="E6" s="43">
        <v>0.15</v>
      </c>
      <c r="F6" s="36">
        <v>3.5</v>
      </c>
      <c r="G6" s="36">
        <v>4.4000000000000004</v>
      </c>
      <c r="H6" s="36">
        <v>4</v>
      </c>
      <c r="I6" s="42">
        <v>9</v>
      </c>
      <c r="J6" s="36">
        <v>49</v>
      </c>
      <c r="K6" s="42">
        <v>5</v>
      </c>
      <c r="L6" s="36">
        <f t="shared" si="3"/>
        <v>3.5</v>
      </c>
      <c r="M6" s="36">
        <f t="shared" si="4"/>
        <v>4.4000000000000004</v>
      </c>
      <c r="N6" s="36">
        <f t="shared" si="5"/>
        <v>4</v>
      </c>
      <c r="O6" s="43"/>
      <c r="P6" s="36"/>
      <c r="Q6" s="42"/>
      <c r="R6" s="43"/>
      <c r="S6" s="44"/>
      <c r="T6" s="44"/>
      <c r="U6" s="44">
        <v>4</v>
      </c>
      <c r="V6" s="36">
        <v>49.8</v>
      </c>
      <c r="W6" s="42">
        <v>85</v>
      </c>
      <c r="X6" s="36">
        <f t="shared" si="6"/>
        <v>3.5</v>
      </c>
      <c r="Y6" s="36">
        <f t="shared" si="7"/>
        <v>4.4000000000000004</v>
      </c>
      <c r="Z6" s="36">
        <f t="shared" si="8"/>
        <v>4</v>
      </c>
    </row>
    <row r="7" spans="1:27" s="37" customFormat="1" ht="69.75" customHeight="1" x14ac:dyDescent="0.2">
      <c r="A7" s="72" t="s">
        <v>155</v>
      </c>
      <c r="B7" s="66" t="s">
        <v>321</v>
      </c>
      <c r="C7" s="16">
        <v>1</v>
      </c>
      <c r="D7" s="36">
        <v>48.8</v>
      </c>
      <c r="E7" s="43">
        <v>0.15</v>
      </c>
      <c r="F7" s="36">
        <v>1.9</v>
      </c>
      <c r="G7" s="36">
        <v>3</v>
      </c>
      <c r="H7" s="36">
        <v>2.5</v>
      </c>
      <c r="I7" s="42">
        <v>9</v>
      </c>
      <c r="J7" s="36">
        <v>49</v>
      </c>
      <c r="K7" s="42">
        <v>5</v>
      </c>
      <c r="L7" s="36">
        <f t="shared" si="3"/>
        <v>1.9</v>
      </c>
      <c r="M7" s="36">
        <f t="shared" ref="M7:M10" si="9">G7</f>
        <v>3</v>
      </c>
      <c r="N7" s="36">
        <f t="shared" ref="N7:N10" si="10">H7</f>
        <v>2.5</v>
      </c>
      <c r="O7" s="36"/>
      <c r="P7" s="36"/>
      <c r="Q7" s="42"/>
      <c r="R7" s="43"/>
      <c r="S7" s="44"/>
      <c r="T7" s="44"/>
      <c r="U7" s="44">
        <v>3</v>
      </c>
      <c r="V7" s="36">
        <v>49.8</v>
      </c>
      <c r="W7" s="42">
        <v>90</v>
      </c>
      <c r="X7" s="36">
        <f t="shared" si="6"/>
        <v>1.9</v>
      </c>
      <c r="Y7" s="36">
        <f t="shared" si="7"/>
        <v>3</v>
      </c>
      <c r="Z7" s="36">
        <f t="shared" si="8"/>
        <v>2.5</v>
      </c>
    </row>
    <row r="8" spans="1:27" s="37" customFormat="1" x14ac:dyDescent="0.2">
      <c r="A8" s="72" t="s">
        <v>260</v>
      </c>
      <c r="B8" s="66" t="s">
        <v>322</v>
      </c>
      <c r="C8" s="16">
        <v>1</v>
      </c>
      <c r="D8" s="36">
        <v>48.8</v>
      </c>
      <c r="E8" s="36">
        <v>0.2</v>
      </c>
      <c r="F8" s="36">
        <v>0.7</v>
      </c>
      <c r="G8" s="36">
        <v>1</v>
      </c>
      <c r="H8" s="36">
        <v>0.7</v>
      </c>
      <c r="I8" s="42">
        <v>10</v>
      </c>
      <c r="J8" s="36">
        <v>49</v>
      </c>
      <c r="K8" s="42">
        <v>10</v>
      </c>
      <c r="L8" s="36">
        <f t="shared" si="3"/>
        <v>0.7</v>
      </c>
      <c r="M8" s="36">
        <f t="shared" si="9"/>
        <v>1</v>
      </c>
      <c r="N8" s="36">
        <f t="shared" si="10"/>
        <v>0.7</v>
      </c>
      <c r="O8" s="36"/>
      <c r="P8" s="36"/>
      <c r="Q8" s="42"/>
      <c r="R8" s="43"/>
      <c r="S8" s="44"/>
      <c r="T8" s="44"/>
      <c r="U8" s="44">
        <v>3</v>
      </c>
      <c r="V8" s="36">
        <v>49.8</v>
      </c>
      <c r="W8" s="42">
        <v>90</v>
      </c>
      <c r="X8" s="36">
        <f>F8</f>
        <v>0.7</v>
      </c>
      <c r="Y8" s="36">
        <f t="shared" si="7"/>
        <v>1</v>
      </c>
      <c r="Z8" s="36">
        <f t="shared" si="8"/>
        <v>0.7</v>
      </c>
    </row>
    <row r="9" spans="1:27" s="37" customFormat="1" ht="54" customHeight="1" x14ac:dyDescent="0.2">
      <c r="A9" s="72" t="s">
        <v>261</v>
      </c>
      <c r="B9" s="66" t="s">
        <v>262</v>
      </c>
      <c r="C9" s="16">
        <v>1</v>
      </c>
      <c r="D9" s="36">
        <v>48.8</v>
      </c>
      <c r="E9" s="36">
        <v>0.2</v>
      </c>
      <c r="F9" s="36">
        <v>1.5</v>
      </c>
      <c r="G9" s="36">
        <v>2.1</v>
      </c>
      <c r="H9" s="36">
        <v>1.7</v>
      </c>
      <c r="I9" s="42">
        <v>10</v>
      </c>
      <c r="J9" s="36">
        <v>49</v>
      </c>
      <c r="K9" s="42">
        <v>10</v>
      </c>
      <c r="L9" s="36">
        <f t="shared" si="3"/>
        <v>1.5</v>
      </c>
      <c r="M9" s="36">
        <f t="shared" si="9"/>
        <v>2.1</v>
      </c>
      <c r="N9" s="36">
        <f t="shared" si="10"/>
        <v>1.7</v>
      </c>
      <c r="O9" s="36"/>
      <c r="P9" s="36"/>
      <c r="Q9" s="42"/>
      <c r="R9" s="43"/>
      <c r="S9" s="44"/>
      <c r="T9" s="44"/>
      <c r="U9" s="44">
        <v>3</v>
      </c>
      <c r="V9" s="36">
        <v>49.8</v>
      </c>
      <c r="W9" s="42">
        <v>90</v>
      </c>
      <c r="X9" s="36">
        <f>F9</f>
        <v>1.5</v>
      </c>
      <c r="Y9" s="36">
        <f t="shared" si="7"/>
        <v>2.1</v>
      </c>
      <c r="Z9" s="36">
        <f t="shared" si="8"/>
        <v>1.7</v>
      </c>
    </row>
    <row r="10" spans="1:27" s="37" customFormat="1" ht="52.5" customHeight="1" x14ac:dyDescent="0.2">
      <c r="A10" s="72" t="s">
        <v>159</v>
      </c>
      <c r="B10" s="66" t="s">
        <v>283</v>
      </c>
      <c r="C10" s="16">
        <v>1</v>
      </c>
      <c r="D10" s="36">
        <v>48.8</v>
      </c>
      <c r="E10" s="36">
        <v>0.2</v>
      </c>
      <c r="F10" s="36">
        <v>1.8</v>
      </c>
      <c r="G10" s="36">
        <v>2.2000000000000002</v>
      </c>
      <c r="H10" s="36">
        <v>2</v>
      </c>
      <c r="I10" s="42">
        <v>10</v>
      </c>
      <c r="J10" s="36">
        <v>49</v>
      </c>
      <c r="K10" s="42">
        <v>10</v>
      </c>
      <c r="L10" s="36">
        <f t="shared" si="3"/>
        <v>1.8</v>
      </c>
      <c r="M10" s="36">
        <f t="shared" si="9"/>
        <v>2.2000000000000002</v>
      </c>
      <c r="N10" s="36">
        <f t="shared" si="10"/>
        <v>2</v>
      </c>
      <c r="O10" s="43"/>
      <c r="P10" s="36"/>
      <c r="Q10" s="42"/>
      <c r="R10" s="43"/>
      <c r="S10" s="44"/>
      <c r="T10" s="44"/>
      <c r="U10" s="44">
        <v>4</v>
      </c>
      <c r="V10" s="36">
        <v>49.8</v>
      </c>
      <c r="W10" s="42">
        <v>85</v>
      </c>
      <c r="X10" s="36">
        <f>F10</f>
        <v>1.8</v>
      </c>
      <c r="Y10" s="36">
        <f t="shared" si="7"/>
        <v>2.2000000000000002</v>
      </c>
      <c r="Z10" s="36">
        <f t="shared" si="8"/>
        <v>2</v>
      </c>
    </row>
    <row r="11" spans="1:27" s="37" customFormat="1" ht="97.5" customHeight="1" x14ac:dyDescent="0.2">
      <c r="A11" s="72" t="s">
        <v>156</v>
      </c>
      <c r="B11" s="66" t="s">
        <v>157</v>
      </c>
      <c r="C11" s="16">
        <v>1</v>
      </c>
      <c r="D11" s="36">
        <v>48.8</v>
      </c>
      <c r="E11" s="43">
        <v>0.15</v>
      </c>
      <c r="F11" s="36">
        <v>3.4</v>
      </c>
      <c r="G11" s="36">
        <v>4.3</v>
      </c>
      <c r="H11" s="36">
        <v>3.9</v>
      </c>
      <c r="I11" s="42">
        <v>10</v>
      </c>
      <c r="J11" s="36">
        <v>49</v>
      </c>
      <c r="K11" s="42">
        <v>10</v>
      </c>
      <c r="L11" s="36">
        <f t="shared" si="3"/>
        <v>3.4</v>
      </c>
      <c r="M11" s="36">
        <f t="shared" ref="M11" si="11">G11</f>
        <v>4.3</v>
      </c>
      <c r="N11" s="36">
        <f>H11</f>
        <v>3.9</v>
      </c>
      <c r="O11" s="43"/>
      <c r="P11" s="36"/>
      <c r="Q11" s="42"/>
      <c r="R11" s="43"/>
      <c r="S11" s="44"/>
      <c r="T11" s="44"/>
      <c r="U11" s="44">
        <v>4</v>
      </c>
      <c r="V11" s="36">
        <v>49.8</v>
      </c>
      <c r="W11" s="42">
        <v>85</v>
      </c>
      <c r="X11" s="36">
        <f t="shared" si="6"/>
        <v>3.4</v>
      </c>
      <c r="Y11" s="36">
        <f t="shared" si="7"/>
        <v>4.3</v>
      </c>
      <c r="Z11" s="36">
        <f t="shared" si="8"/>
        <v>3.9</v>
      </c>
    </row>
    <row r="12" spans="1:27" s="37" customFormat="1" ht="28.5" customHeight="1" x14ac:dyDescent="0.2">
      <c r="A12" s="72" t="s">
        <v>264</v>
      </c>
      <c r="B12" s="66" t="s">
        <v>265</v>
      </c>
      <c r="C12" s="16">
        <v>1</v>
      </c>
      <c r="D12" s="36">
        <v>48.8</v>
      </c>
      <c r="E12" s="36">
        <v>0.2</v>
      </c>
      <c r="F12" s="36">
        <v>1.3</v>
      </c>
      <c r="G12" s="36">
        <v>2</v>
      </c>
      <c r="H12" s="36">
        <v>1.7</v>
      </c>
      <c r="I12" s="42">
        <v>10</v>
      </c>
      <c r="J12" s="36">
        <v>49</v>
      </c>
      <c r="K12" s="42">
        <v>10</v>
      </c>
      <c r="L12" s="36">
        <f t="shared" si="3"/>
        <v>1.3</v>
      </c>
      <c r="M12" s="36">
        <f t="shared" ref="M12" si="12">G12</f>
        <v>2</v>
      </c>
      <c r="N12" s="36">
        <f t="shared" ref="N12" si="13">H12</f>
        <v>1.7</v>
      </c>
      <c r="O12" s="43"/>
      <c r="P12" s="36"/>
      <c r="Q12" s="42"/>
      <c r="R12" s="43"/>
      <c r="S12" s="44"/>
      <c r="T12" s="44"/>
      <c r="U12" s="44">
        <v>3</v>
      </c>
      <c r="V12" s="36">
        <v>49.8</v>
      </c>
      <c r="W12" s="42">
        <v>90</v>
      </c>
      <c r="X12" s="36">
        <f t="shared" si="6"/>
        <v>1.3</v>
      </c>
      <c r="Y12" s="36">
        <f t="shared" si="7"/>
        <v>2</v>
      </c>
      <c r="Z12" s="36">
        <f t="shared" si="8"/>
        <v>1.7</v>
      </c>
    </row>
    <row r="13" spans="1:27" s="37" customFormat="1" ht="93.75" customHeight="1" x14ac:dyDescent="0.2">
      <c r="A13" s="106" t="s">
        <v>158</v>
      </c>
      <c r="B13" s="107" t="s">
        <v>335</v>
      </c>
      <c r="C13" s="108">
        <v>15</v>
      </c>
      <c r="D13" s="109">
        <v>47.4</v>
      </c>
      <c r="E13" s="110">
        <v>0.15</v>
      </c>
      <c r="F13" s="109">
        <v>2.2999999999999998</v>
      </c>
      <c r="G13" s="109">
        <v>4.5999999999999996</v>
      </c>
      <c r="H13" s="109">
        <v>4.0999999999999996</v>
      </c>
      <c r="I13" s="111">
        <v>19</v>
      </c>
      <c r="J13" s="109">
        <v>48.7</v>
      </c>
      <c r="K13" s="111">
        <v>55</v>
      </c>
      <c r="L13" s="109">
        <f t="shared" si="3"/>
        <v>2.2999999999999998</v>
      </c>
      <c r="M13" s="109">
        <f t="shared" ref="M13" si="14">G13</f>
        <v>4.5999999999999996</v>
      </c>
      <c r="N13" s="109">
        <f t="shared" ref="N13" si="15">H13</f>
        <v>4.0999999999999996</v>
      </c>
      <c r="O13" s="109"/>
      <c r="P13" s="109"/>
      <c r="Q13" s="111"/>
      <c r="R13" s="110"/>
      <c r="S13" s="112"/>
      <c r="T13" s="112"/>
      <c r="U13" s="112">
        <v>20</v>
      </c>
      <c r="V13" s="109">
        <v>49.7</v>
      </c>
      <c r="W13" s="111">
        <v>15</v>
      </c>
      <c r="X13" s="109">
        <f t="shared" si="6"/>
        <v>2.2999999999999998</v>
      </c>
      <c r="Y13" s="109">
        <f t="shared" si="7"/>
        <v>4.5999999999999996</v>
      </c>
      <c r="Z13" s="109">
        <f t="shared" si="8"/>
        <v>4.0999999999999996</v>
      </c>
    </row>
    <row r="14" spans="1:27" s="105" customFormat="1" ht="18" customHeight="1" x14ac:dyDescent="0.2">
      <c r="A14" s="72" t="s">
        <v>343</v>
      </c>
      <c r="B14" s="66" t="s">
        <v>344</v>
      </c>
      <c r="C14" s="16"/>
      <c r="D14" s="36"/>
      <c r="E14" s="43"/>
      <c r="F14" s="36"/>
      <c r="G14" s="36"/>
      <c r="H14" s="36"/>
      <c r="I14" s="42"/>
      <c r="J14" s="36"/>
      <c r="K14" s="42"/>
      <c r="L14" s="36"/>
      <c r="M14" s="36"/>
      <c r="N14" s="36"/>
      <c r="O14" s="42">
        <v>6</v>
      </c>
      <c r="P14" s="36">
        <v>49.1</v>
      </c>
      <c r="Q14" s="42">
        <v>30</v>
      </c>
      <c r="R14" s="36">
        <v>0.6</v>
      </c>
      <c r="S14" s="44">
        <v>0.7</v>
      </c>
      <c r="T14" s="44">
        <v>0.3</v>
      </c>
      <c r="U14" s="44">
        <v>2</v>
      </c>
      <c r="V14" s="36">
        <v>49.8</v>
      </c>
      <c r="W14" s="42">
        <v>95</v>
      </c>
      <c r="X14" s="36">
        <f>R14</f>
        <v>0.6</v>
      </c>
      <c r="Y14" s="36">
        <f t="shared" ref="Y14:Z14" si="16">S14</f>
        <v>0.7</v>
      </c>
      <c r="Z14" s="36">
        <f t="shared" si="16"/>
        <v>0.3</v>
      </c>
    </row>
    <row r="15" spans="1:27" s="224" customFormat="1" x14ac:dyDescent="0.2">
      <c r="A15" s="221"/>
      <c r="B15" s="222" t="s">
        <v>195</v>
      </c>
      <c r="C15" s="227"/>
      <c r="F15" s="225">
        <f>SUM(F5:F14)</f>
        <v>18.7</v>
      </c>
      <c r="G15" s="225">
        <f t="shared" ref="G15:N15" si="17">SUM(G5:G14)</f>
        <v>27</v>
      </c>
      <c r="H15" s="225">
        <f t="shared" si="17"/>
        <v>22.599999999999994</v>
      </c>
      <c r="I15" s="225"/>
      <c r="J15" s="225"/>
      <c r="K15" s="225"/>
      <c r="L15" s="225">
        <f t="shared" si="17"/>
        <v>18.7</v>
      </c>
      <c r="M15" s="225">
        <f t="shared" si="17"/>
        <v>27</v>
      </c>
      <c r="N15" s="225">
        <f t="shared" si="17"/>
        <v>22.599999999999994</v>
      </c>
      <c r="O15" s="225"/>
      <c r="P15" s="225"/>
      <c r="Q15" s="225"/>
      <c r="R15" s="225">
        <f t="shared" ref="R15" si="18">SUM(R5:R14)</f>
        <v>0.6</v>
      </c>
      <c r="S15" s="225">
        <f t="shared" ref="S15" si="19">SUM(S5:S14)</f>
        <v>0.7</v>
      </c>
      <c r="T15" s="225">
        <f t="shared" ref="T15" si="20">SUM(T5:T14)</f>
        <v>0.3</v>
      </c>
      <c r="U15" s="225"/>
      <c r="V15" s="225"/>
      <c r="W15" s="225"/>
      <c r="X15" s="225">
        <f t="shared" ref="X15" si="21">SUM(X5:X14)</f>
        <v>19.3</v>
      </c>
      <c r="Y15" s="225">
        <f t="shared" ref="Y15" si="22">SUM(Y5:Y14)</f>
        <v>27.7</v>
      </c>
      <c r="Z15" s="225">
        <f t="shared" ref="Z15" si="23">SUM(Z5:Z14)</f>
        <v>22.899999999999995</v>
      </c>
    </row>
    <row r="16" spans="1:27" s="224" customFormat="1" x14ac:dyDescent="0.2">
      <c r="A16" s="221"/>
      <c r="B16" s="222"/>
      <c r="C16" s="227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</row>
    <row r="17" spans="1:26" s="224" customFormat="1" x14ac:dyDescent="0.2">
      <c r="A17" s="221"/>
      <c r="B17" s="221" t="s">
        <v>116</v>
      </c>
      <c r="C17" s="227"/>
      <c r="F17" s="225">
        <f>F15+R15</f>
        <v>19.3</v>
      </c>
      <c r="G17" s="225">
        <f t="shared" ref="G17:H17" si="24">G15+S15</f>
        <v>27.7</v>
      </c>
      <c r="H17" s="225">
        <f t="shared" si="24"/>
        <v>22.899999999999995</v>
      </c>
      <c r="I17" s="225"/>
      <c r="J17" s="225"/>
      <c r="K17" s="225"/>
      <c r="L17" s="225"/>
      <c r="M17" s="225"/>
      <c r="N17" s="225"/>
      <c r="O17" s="225"/>
      <c r="Y17" s="225"/>
      <c r="Z17" s="225"/>
    </row>
    <row r="18" spans="1:26" hidden="1" x14ac:dyDescent="0.2">
      <c r="B18" s="68"/>
      <c r="C18" s="10"/>
      <c r="P18" s="47">
        <f>P14</f>
        <v>49.1</v>
      </c>
      <c r="Q18" s="225"/>
      <c r="R18" s="225"/>
      <c r="S18" s="225"/>
      <c r="T18" s="225"/>
      <c r="U18" s="225"/>
      <c r="V18" s="47">
        <f>V14</f>
        <v>49.8</v>
      </c>
      <c r="W18" s="78">
        <f>W14</f>
        <v>95</v>
      </c>
      <c r="X18" s="47">
        <f>X14</f>
        <v>0.6</v>
      </c>
      <c r="Y18" s="47">
        <f t="shared" ref="Y18:Z18" si="25">Y14</f>
        <v>0.7</v>
      </c>
      <c r="Z18" s="47">
        <f t="shared" si="25"/>
        <v>0.3</v>
      </c>
    </row>
    <row r="19" spans="1:26" hidden="1" x14ac:dyDescent="0.2">
      <c r="B19" s="68"/>
      <c r="C19" s="10"/>
      <c r="D19" s="47">
        <f>D5</f>
        <v>48.8</v>
      </c>
      <c r="F19" s="47">
        <f>SUM(F5:F12)</f>
        <v>16.399999999999999</v>
      </c>
      <c r="G19" s="47">
        <f t="shared" ref="G19:H19" si="26">SUM(G5:G12)</f>
        <v>22.400000000000002</v>
      </c>
      <c r="H19" s="47">
        <f t="shared" si="26"/>
        <v>18.499999999999996</v>
      </c>
      <c r="J19" s="47">
        <f>J7</f>
        <v>49</v>
      </c>
      <c r="K19" s="78">
        <v>5</v>
      </c>
      <c r="L19" s="47">
        <f>L5+L6+L7</f>
        <v>7.6999999999999993</v>
      </c>
      <c r="M19" s="47">
        <f t="shared" ref="M19:N19" si="27">M5+M6+M7</f>
        <v>10.8</v>
      </c>
      <c r="N19" s="47">
        <f t="shared" si="27"/>
        <v>8.5</v>
      </c>
      <c r="V19" s="47">
        <f>V5</f>
        <v>49.8</v>
      </c>
      <c r="W19" s="78">
        <f>W5</f>
        <v>90</v>
      </c>
      <c r="X19" s="47">
        <f>X5+X7+X8+X9+X12</f>
        <v>7.6999999999999993</v>
      </c>
      <c r="Y19" s="47">
        <f t="shared" ref="Y19:Z19" si="28">Y5+Y7+Y8+Y9+Y12</f>
        <v>11.5</v>
      </c>
      <c r="Z19" s="47">
        <f t="shared" si="28"/>
        <v>8.6</v>
      </c>
    </row>
    <row r="20" spans="1:26" ht="15.75" hidden="1" x14ac:dyDescent="0.25">
      <c r="A20" s="73"/>
      <c r="B20" s="68"/>
      <c r="C20" s="10"/>
      <c r="D20" s="47">
        <f>D19</f>
        <v>48.8</v>
      </c>
      <c r="F20" s="47"/>
      <c r="J20" s="47">
        <f>J8</f>
        <v>49</v>
      </c>
      <c r="K20" s="78">
        <f>K8</f>
        <v>10</v>
      </c>
      <c r="L20" s="47">
        <f>L8+L9+L10+L11+L12</f>
        <v>8.7000000000000011</v>
      </c>
      <c r="M20" s="47">
        <f t="shared" ref="M20:N20" si="29">M8+M9+M10+M11+M12</f>
        <v>11.600000000000001</v>
      </c>
      <c r="N20" s="47">
        <f t="shared" si="29"/>
        <v>10</v>
      </c>
      <c r="V20" s="47">
        <f>V6</f>
        <v>49.8</v>
      </c>
      <c r="W20" s="78">
        <f>W6</f>
        <v>85</v>
      </c>
      <c r="X20" s="47">
        <f>X6+X10+X11</f>
        <v>8.6999999999999993</v>
      </c>
      <c r="Y20" s="47">
        <f t="shared" ref="Y20:Z20" si="30">Y6+Y10+Y11</f>
        <v>10.9</v>
      </c>
      <c r="Z20" s="47">
        <f t="shared" si="30"/>
        <v>9.9</v>
      </c>
    </row>
    <row r="21" spans="1:26" ht="15.75" hidden="1" x14ac:dyDescent="0.25">
      <c r="A21" s="73"/>
      <c r="D21" s="47">
        <f>D13</f>
        <v>47.4</v>
      </c>
      <c r="F21" s="47">
        <f>F13</f>
        <v>2.2999999999999998</v>
      </c>
      <c r="G21" s="47">
        <f t="shared" ref="G21:H21" si="31">G13</f>
        <v>4.5999999999999996</v>
      </c>
      <c r="H21" s="47">
        <f t="shared" si="31"/>
        <v>4.0999999999999996</v>
      </c>
      <c r="J21" s="47">
        <f>J13</f>
        <v>48.7</v>
      </c>
      <c r="K21" s="78">
        <f>K13</f>
        <v>55</v>
      </c>
      <c r="L21" s="47">
        <f>L13</f>
        <v>2.2999999999999998</v>
      </c>
      <c r="M21" s="47">
        <f t="shared" ref="M21:N21" si="32">M13</f>
        <v>4.5999999999999996</v>
      </c>
      <c r="N21" s="47">
        <f t="shared" si="32"/>
        <v>4.0999999999999996</v>
      </c>
      <c r="V21" s="47">
        <f>V13</f>
        <v>49.7</v>
      </c>
      <c r="W21" s="78">
        <f t="shared" ref="W21:X21" si="33">W13</f>
        <v>15</v>
      </c>
      <c r="X21" s="47">
        <f t="shared" si="33"/>
        <v>2.2999999999999998</v>
      </c>
      <c r="Y21" s="47">
        <f t="shared" ref="Y21:Z21" si="34">Y13</f>
        <v>4.5999999999999996</v>
      </c>
      <c r="Z21" s="47">
        <f t="shared" si="34"/>
        <v>4.0999999999999996</v>
      </c>
    </row>
    <row r="22" spans="1:26" hidden="1" x14ac:dyDescent="0.2">
      <c r="D22" s="224"/>
      <c r="E22" s="224"/>
      <c r="F22" s="225">
        <f>SUM(F19:F21)</f>
        <v>18.7</v>
      </c>
      <c r="G22" s="225">
        <f t="shared" ref="G22:H22" si="35">SUM(G19:G21)</f>
        <v>27</v>
      </c>
      <c r="H22" s="225">
        <f t="shared" si="35"/>
        <v>22.599999999999994</v>
      </c>
      <c r="I22" s="224"/>
      <c r="J22" s="47"/>
      <c r="K22" s="78"/>
      <c r="L22" s="225">
        <f>SUM(L19:L21)</f>
        <v>18.7</v>
      </c>
      <c r="M22" s="225">
        <f t="shared" ref="M22:N22" si="36">SUM(M19:M21)</f>
        <v>27</v>
      </c>
      <c r="N22" s="225">
        <f t="shared" si="36"/>
        <v>22.6</v>
      </c>
      <c r="X22" s="225">
        <f>SUM(X18:X21)</f>
        <v>19.3</v>
      </c>
      <c r="Y22" s="225">
        <f t="shared" ref="Y22:Z22" si="37">SUM(Y18:Y21)</f>
        <v>27.700000000000003</v>
      </c>
      <c r="Z22" s="225">
        <f t="shared" si="37"/>
        <v>22.9</v>
      </c>
    </row>
    <row r="23" spans="1:26" hidden="1" x14ac:dyDescent="0.2">
      <c r="F23" s="225">
        <f>F15-F22</f>
        <v>0</v>
      </c>
      <c r="G23" s="225">
        <f>G15-G22</f>
        <v>0</v>
      </c>
      <c r="H23" s="225">
        <f>H15-H22</f>
        <v>0</v>
      </c>
      <c r="J23" s="224"/>
      <c r="K23" s="224"/>
      <c r="L23" s="225">
        <f>L15-L22</f>
        <v>0</v>
      </c>
      <c r="M23" s="225">
        <f>M15-M22</f>
        <v>0</v>
      </c>
      <c r="N23" s="225">
        <f>N15-N22</f>
        <v>0</v>
      </c>
      <c r="X23" s="225">
        <f>X15-X22</f>
        <v>0</v>
      </c>
      <c r="Y23" s="225">
        <f t="shared" ref="Y23:Z23" si="38">Y15-Y22</f>
        <v>0</v>
      </c>
      <c r="Z23" s="225">
        <f t="shared" si="38"/>
        <v>0</v>
      </c>
    </row>
  </sheetData>
  <mergeCells count="17">
    <mergeCell ref="R2:T2"/>
    <mergeCell ref="U1:Z1"/>
    <mergeCell ref="A4:Z4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  <mergeCell ref="V2:V3"/>
    <mergeCell ref="X2:Z2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view="pageBreakPreview" zoomScaleNormal="100" zoomScaleSheetLayoutView="100" workbookViewId="0">
      <pane xSplit="2" ySplit="4" topLeftCell="C11" activePane="bottomRight" state="frozen"/>
      <selection activeCell="A3" sqref="A3"/>
      <selection pane="topRight" activeCell="C3" sqref="C3"/>
      <selection pane="bottomLeft" activeCell="A7" sqref="A7"/>
      <selection pane="bottomRight" activeCell="AB9" sqref="AB9"/>
    </sheetView>
  </sheetViews>
  <sheetFormatPr defaultRowHeight="12.75" x14ac:dyDescent="0.2"/>
  <cols>
    <col min="1" max="1" width="12.140625" style="69" customWidth="1"/>
    <col min="2" max="2" width="23" style="69" customWidth="1"/>
    <col min="3" max="5" width="4.28515625" style="7" customWidth="1"/>
    <col min="6" max="8" width="4.7109375" style="7" customWidth="1"/>
    <col min="9" max="11" width="4.28515625" style="7" customWidth="1"/>
    <col min="12" max="14" width="4.7109375" style="7" customWidth="1"/>
    <col min="15" max="17" width="4.28515625" style="7" customWidth="1"/>
    <col min="18" max="20" width="4.7109375" style="7" customWidth="1"/>
    <col min="21" max="23" width="4.28515625" style="7" customWidth="1"/>
    <col min="24" max="26" width="4.7109375" style="7" customWidth="1"/>
    <col min="27" max="45" width="5.7109375" style="7" customWidth="1"/>
    <col min="46" max="16384" width="9.140625" style="7"/>
  </cols>
  <sheetData>
    <row r="1" spans="1:27" x14ac:dyDescent="0.2">
      <c r="A1" s="181" t="s">
        <v>0</v>
      </c>
      <c r="B1" s="181" t="s">
        <v>1</v>
      </c>
      <c r="C1" s="163" t="s">
        <v>2</v>
      </c>
      <c r="D1" s="164"/>
      <c r="E1" s="164"/>
      <c r="F1" s="164"/>
      <c r="G1" s="164"/>
      <c r="H1" s="165"/>
      <c r="I1" s="163" t="s">
        <v>3</v>
      </c>
      <c r="J1" s="164"/>
      <c r="K1" s="164"/>
      <c r="L1" s="164"/>
      <c r="M1" s="164"/>
      <c r="N1" s="165"/>
      <c r="O1" s="163" t="s">
        <v>4</v>
      </c>
      <c r="P1" s="164"/>
      <c r="Q1" s="164"/>
      <c r="R1" s="164"/>
      <c r="S1" s="164"/>
      <c r="T1" s="165"/>
      <c r="U1" s="163" t="s">
        <v>5</v>
      </c>
      <c r="V1" s="164"/>
      <c r="W1" s="164"/>
      <c r="X1" s="164"/>
      <c r="Y1" s="164"/>
      <c r="Z1" s="165"/>
      <c r="AA1" s="48"/>
    </row>
    <row r="2" spans="1:27" s="14" customFormat="1" ht="49.5" customHeight="1" x14ac:dyDescent="0.2">
      <c r="A2" s="181"/>
      <c r="B2" s="181"/>
      <c r="C2" s="171" t="s">
        <v>6</v>
      </c>
      <c r="D2" s="168" t="s">
        <v>7</v>
      </c>
      <c r="E2" s="178" t="s">
        <v>8</v>
      </c>
      <c r="F2" s="160" t="s">
        <v>9</v>
      </c>
      <c r="G2" s="161"/>
      <c r="H2" s="162"/>
      <c r="I2" s="166" t="str">
        <f>C2</f>
        <v>№ оч.</v>
      </c>
      <c r="J2" s="168" t="s">
        <v>7</v>
      </c>
      <c r="K2" s="178" t="s">
        <v>8</v>
      </c>
      <c r="L2" s="160" t="s">
        <v>9</v>
      </c>
      <c r="M2" s="161"/>
      <c r="N2" s="162"/>
      <c r="O2" s="166" t="str">
        <f>I2</f>
        <v>№ оч.</v>
      </c>
      <c r="P2" s="168" t="s">
        <v>7</v>
      </c>
      <c r="Q2" s="178" t="s">
        <v>8</v>
      </c>
      <c r="R2" s="160" t="s">
        <v>9</v>
      </c>
      <c r="S2" s="161"/>
      <c r="T2" s="162"/>
      <c r="U2" s="166" t="str">
        <f>O2</f>
        <v>№ оч.</v>
      </c>
      <c r="V2" s="168" t="s">
        <v>7</v>
      </c>
      <c r="W2" s="178" t="s">
        <v>8</v>
      </c>
      <c r="X2" s="160" t="s">
        <v>10</v>
      </c>
      <c r="Y2" s="161"/>
      <c r="Z2" s="162"/>
      <c r="AA2" s="15"/>
    </row>
    <row r="3" spans="1:27" s="34" customFormat="1" x14ac:dyDescent="0.2">
      <c r="A3" s="171"/>
      <c r="B3" s="171"/>
      <c r="C3" s="173"/>
      <c r="D3" s="178"/>
      <c r="E3" s="179"/>
      <c r="F3" s="40" t="str">
        <f>ТЭС!F3</f>
        <v>4-00</v>
      </c>
      <c r="G3" s="40" t="str">
        <f>ТЭС!G3</f>
        <v>10-00</v>
      </c>
      <c r="H3" s="40" t="str">
        <f>ТЭС!H3</f>
        <v>22-00</v>
      </c>
      <c r="I3" s="167"/>
      <c r="J3" s="178"/>
      <c r="K3" s="179"/>
      <c r="L3" s="40" t="str">
        <f>F3</f>
        <v>4-00</v>
      </c>
      <c r="M3" s="40" t="str">
        <f t="shared" ref="M3:N3" si="0">G3</f>
        <v>10-00</v>
      </c>
      <c r="N3" s="40" t="str">
        <f t="shared" si="0"/>
        <v>22-00</v>
      </c>
      <c r="O3" s="167"/>
      <c r="P3" s="178"/>
      <c r="Q3" s="179"/>
      <c r="R3" s="40" t="str">
        <f>L3</f>
        <v>4-00</v>
      </c>
      <c r="S3" s="40" t="str">
        <f t="shared" ref="S3:T3" si="1">M3</f>
        <v>10-00</v>
      </c>
      <c r="T3" s="40" t="str">
        <f t="shared" si="1"/>
        <v>22-00</v>
      </c>
      <c r="U3" s="167"/>
      <c r="V3" s="168"/>
      <c r="W3" s="180"/>
      <c r="X3" s="33" t="str">
        <f>R3</f>
        <v>4-00</v>
      </c>
      <c r="Y3" s="33" t="str">
        <f t="shared" ref="Y3:Z3" si="2">S3</f>
        <v>10-00</v>
      </c>
      <c r="Z3" s="33" t="str">
        <f t="shared" si="2"/>
        <v>22-00</v>
      </c>
      <c r="AA3" s="41"/>
    </row>
    <row r="4" spans="1:27" x14ac:dyDescent="0.2">
      <c r="A4" s="151" t="s">
        <v>181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219"/>
    </row>
    <row r="5" spans="1:27" ht="42" customHeight="1" x14ac:dyDescent="0.2">
      <c r="A5" s="66" t="s">
        <v>163</v>
      </c>
      <c r="B5" s="66" t="s">
        <v>183</v>
      </c>
      <c r="C5" s="16" t="s">
        <v>162</v>
      </c>
      <c r="D5" s="5">
        <v>49.2</v>
      </c>
      <c r="E5" s="5">
        <v>0.5</v>
      </c>
      <c r="F5" s="5">
        <v>0.4</v>
      </c>
      <c r="G5" s="5">
        <v>0.6</v>
      </c>
      <c r="H5" s="5">
        <v>0.5</v>
      </c>
      <c r="I5" s="5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>
        <v>1</v>
      </c>
      <c r="V5" s="5">
        <v>49.8</v>
      </c>
      <c r="W5" s="16">
        <v>100</v>
      </c>
      <c r="X5" s="5">
        <f t="shared" ref="X5:X8" si="3">F5</f>
        <v>0.4</v>
      </c>
      <c r="Y5" s="5">
        <f t="shared" ref="Y5:Y8" si="4">G5</f>
        <v>0.6</v>
      </c>
      <c r="Z5" s="5">
        <f t="shared" ref="Z5:Z8" si="5">H5</f>
        <v>0.5</v>
      </c>
    </row>
    <row r="6" spans="1:27" ht="40.5" customHeight="1" x14ac:dyDescent="0.2">
      <c r="A6" s="66" t="s">
        <v>164</v>
      </c>
      <c r="B6" s="66" t="s">
        <v>184</v>
      </c>
      <c r="C6" s="16" t="s">
        <v>162</v>
      </c>
      <c r="D6" s="5">
        <v>49.2</v>
      </c>
      <c r="E6" s="5">
        <v>0.5</v>
      </c>
      <c r="F6" s="5">
        <v>0.6</v>
      </c>
      <c r="G6" s="5">
        <v>0.7</v>
      </c>
      <c r="H6" s="5">
        <v>0.6</v>
      </c>
      <c r="I6" s="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>
        <v>1</v>
      </c>
      <c r="V6" s="5">
        <v>49.8</v>
      </c>
      <c r="W6" s="16">
        <v>100</v>
      </c>
      <c r="X6" s="5">
        <f>F6</f>
        <v>0.6</v>
      </c>
      <c r="Y6" s="5">
        <f t="shared" si="4"/>
        <v>0.7</v>
      </c>
      <c r="Z6" s="5">
        <f t="shared" si="5"/>
        <v>0.6</v>
      </c>
    </row>
    <row r="7" spans="1:27" ht="45.75" customHeight="1" x14ac:dyDescent="0.2">
      <c r="A7" s="66" t="s">
        <v>165</v>
      </c>
      <c r="B7" s="66" t="s">
        <v>182</v>
      </c>
      <c r="C7" s="16" t="s">
        <v>162</v>
      </c>
      <c r="D7" s="5">
        <v>49.2</v>
      </c>
      <c r="E7" s="5">
        <v>0.2</v>
      </c>
      <c r="F7" s="5">
        <v>0.9</v>
      </c>
      <c r="G7" s="5">
        <v>1.1000000000000001</v>
      </c>
      <c r="H7" s="5">
        <v>1</v>
      </c>
      <c r="I7" s="5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>
        <v>1</v>
      </c>
      <c r="V7" s="5">
        <v>49.8</v>
      </c>
      <c r="W7" s="16">
        <v>100</v>
      </c>
      <c r="X7" s="5">
        <f t="shared" si="3"/>
        <v>0.9</v>
      </c>
      <c r="Y7" s="5">
        <f t="shared" si="4"/>
        <v>1.1000000000000001</v>
      </c>
      <c r="Z7" s="5">
        <f t="shared" si="5"/>
        <v>1</v>
      </c>
    </row>
    <row r="8" spans="1:27" ht="29.25" customHeight="1" x14ac:dyDescent="0.2">
      <c r="A8" s="66" t="s">
        <v>166</v>
      </c>
      <c r="B8" s="66" t="s">
        <v>185</v>
      </c>
      <c r="C8" s="16" t="s">
        <v>162</v>
      </c>
      <c r="D8" s="5">
        <v>49.2</v>
      </c>
      <c r="E8" s="5">
        <v>0.2</v>
      </c>
      <c r="F8" s="5">
        <v>0.7</v>
      </c>
      <c r="G8" s="5">
        <v>1</v>
      </c>
      <c r="H8" s="5">
        <v>0.8</v>
      </c>
      <c r="I8" s="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>
        <v>1</v>
      </c>
      <c r="V8" s="5">
        <v>49.8</v>
      </c>
      <c r="W8" s="16">
        <v>100</v>
      </c>
      <c r="X8" s="5">
        <f t="shared" si="3"/>
        <v>0.7</v>
      </c>
      <c r="Y8" s="5">
        <f t="shared" si="4"/>
        <v>1</v>
      </c>
      <c r="Z8" s="5">
        <f t="shared" si="5"/>
        <v>0.8</v>
      </c>
    </row>
    <row r="9" spans="1:27" ht="25.5" x14ac:dyDescent="0.2">
      <c r="A9" s="66" t="s">
        <v>167</v>
      </c>
      <c r="B9" s="66" t="s">
        <v>90</v>
      </c>
      <c r="C9" s="16" t="s">
        <v>162</v>
      </c>
      <c r="D9" s="5">
        <v>49.2</v>
      </c>
      <c r="E9" s="5">
        <v>0.5</v>
      </c>
      <c r="F9" s="5">
        <v>1.2</v>
      </c>
      <c r="G9" s="5">
        <v>1.3</v>
      </c>
      <c r="H9" s="5">
        <v>1.2</v>
      </c>
      <c r="I9" s="5"/>
      <c r="J9" s="5"/>
      <c r="K9" s="16"/>
      <c r="L9" s="6"/>
      <c r="M9" s="49"/>
      <c r="N9" s="49"/>
      <c r="O9" s="49"/>
      <c r="P9" s="5"/>
      <c r="Q9" s="16"/>
      <c r="R9" s="5"/>
      <c r="S9" s="5"/>
      <c r="T9" s="5"/>
      <c r="U9" s="5"/>
      <c r="V9" s="5"/>
      <c r="W9" s="16"/>
      <c r="X9" s="49"/>
      <c r="Y9" s="49"/>
      <c r="Z9" s="49"/>
    </row>
    <row r="10" spans="1:27" ht="25.5" x14ac:dyDescent="0.2">
      <c r="A10" s="66" t="s">
        <v>168</v>
      </c>
      <c r="B10" s="66" t="s">
        <v>90</v>
      </c>
      <c r="C10" s="16" t="s">
        <v>162</v>
      </c>
      <c r="D10" s="5">
        <v>49.2</v>
      </c>
      <c r="E10" s="5">
        <v>0.5</v>
      </c>
      <c r="F10" s="5">
        <v>1.6</v>
      </c>
      <c r="G10" s="5">
        <v>1.8</v>
      </c>
      <c r="H10" s="5">
        <v>1.6</v>
      </c>
      <c r="I10" s="5"/>
      <c r="J10" s="5"/>
      <c r="K10" s="16"/>
      <c r="L10" s="6"/>
      <c r="M10" s="49"/>
      <c r="N10" s="49"/>
      <c r="O10" s="49"/>
      <c r="P10" s="5"/>
      <c r="Q10" s="16"/>
      <c r="R10" s="5"/>
      <c r="S10" s="5"/>
      <c r="T10" s="5"/>
      <c r="U10" s="5"/>
      <c r="V10" s="49"/>
      <c r="W10" s="49"/>
      <c r="X10" s="49"/>
      <c r="Y10" s="49"/>
      <c r="Z10" s="49"/>
    </row>
    <row r="11" spans="1:27" ht="96.75" customHeight="1" x14ac:dyDescent="0.2">
      <c r="A11" s="66" t="s">
        <v>169</v>
      </c>
      <c r="B11" s="66" t="s">
        <v>259</v>
      </c>
      <c r="C11" s="16">
        <v>1</v>
      </c>
      <c r="D11" s="5">
        <v>48.8</v>
      </c>
      <c r="E11" s="5">
        <v>0.3</v>
      </c>
      <c r="F11" s="5">
        <v>2.2999999999999998</v>
      </c>
      <c r="G11" s="5">
        <v>3.5</v>
      </c>
      <c r="H11" s="5">
        <v>3</v>
      </c>
      <c r="I11" s="16">
        <v>9</v>
      </c>
      <c r="J11" s="5">
        <v>49</v>
      </c>
      <c r="K11" s="16">
        <v>5</v>
      </c>
      <c r="L11" s="5">
        <f t="shared" ref="L11:N13" si="6">F11</f>
        <v>2.2999999999999998</v>
      </c>
      <c r="M11" s="5">
        <f t="shared" si="6"/>
        <v>3.5</v>
      </c>
      <c r="N11" s="5">
        <f t="shared" si="6"/>
        <v>3</v>
      </c>
      <c r="O11" s="5"/>
      <c r="P11" s="16"/>
      <c r="Q11" s="16"/>
      <c r="R11" s="6"/>
      <c r="S11" s="49"/>
      <c r="T11" s="49"/>
      <c r="U11" s="49">
        <v>3</v>
      </c>
      <c r="V11" s="5">
        <v>49.8</v>
      </c>
      <c r="W11" s="16">
        <v>90</v>
      </c>
      <c r="X11" s="5">
        <f t="shared" ref="X11:Z13" si="7">F11</f>
        <v>2.2999999999999998</v>
      </c>
      <c r="Y11" s="5">
        <f t="shared" si="7"/>
        <v>3.5</v>
      </c>
      <c r="Z11" s="5">
        <f t="shared" si="7"/>
        <v>3</v>
      </c>
    </row>
    <row r="12" spans="1:27" ht="56.25" customHeight="1" x14ac:dyDescent="0.2">
      <c r="A12" s="66" t="s">
        <v>170</v>
      </c>
      <c r="B12" s="66" t="s">
        <v>313</v>
      </c>
      <c r="C12" s="16">
        <v>2</v>
      </c>
      <c r="D12" s="5">
        <v>48.7</v>
      </c>
      <c r="E12" s="5">
        <v>0.2</v>
      </c>
      <c r="F12" s="5">
        <v>2.4</v>
      </c>
      <c r="G12" s="5">
        <v>3.9</v>
      </c>
      <c r="H12" s="5">
        <v>3.2</v>
      </c>
      <c r="I12" s="16">
        <v>11</v>
      </c>
      <c r="J12" s="5">
        <v>49</v>
      </c>
      <c r="K12" s="16">
        <v>15</v>
      </c>
      <c r="L12" s="5">
        <f t="shared" si="6"/>
        <v>2.4</v>
      </c>
      <c r="M12" s="5">
        <f t="shared" si="6"/>
        <v>3.9</v>
      </c>
      <c r="N12" s="5">
        <f t="shared" si="6"/>
        <v>3.2</v>
      </c>
      <c r="O12" s="5"/>
      <c r="P12" s="16"/>
      <c r="Q12" s="16"/>
      <c r="R12" s="6"/>
      <c r="S12" s="49"/>
      <c r="T12" s="49"/>
      <c r="U12" s="49">
        <v>5</v>
      </c>
      <c r="V12" s="5">
        <v>49.8</v>
      </c>
      <c r="W12" s="16">
        <v>80</v>
      </c>
      <c r="X12" s="5">
        <f t="shared" si="7"/>
        <v>2.4</v>
      </c>
      <c r="Y12" s="5">
        <f t="shared" ref="Y12:Y13" si="8">G12</f>
        <v>3.9</v>
      </c>
      <c r="Z12" s="5">
        <f t="shared" ref="Z12:Z13" si="9">H12</f>
        <v>3.2</v>
      </c>
    </row>
    <row r="13" spans="1:27" ht="79.5" customHeight="1" x14ac:dyDescent="0.2">
      <c r="A13" s="66" t="s">
        <v>171</v>
      </c>
      <c r="B13" s="66" t="s">
        <v>172</v>
      </c>
      <c r="C13" s="16">
        <v>3</v>
      </c>
      <c r="D13" s="5">
        <v>48.6</v>
      </c>
      <c r="E13" s="5">
        <v>0.2</v>
      </c>
      <c r="F13" s="5">
        <v>3.7</v>
      </c>
      <c r="G13" s="5">
        <v>3.9</v>
      </c>
      <c r="H13" s="5">
        <v>3.8</v>
      </c>
      <c r="I13" s="16">
        <v>12</v>
      </c>
      <c r="J13" s="5">
        <v>48.9</v>
      </c>
      <c r="K13" s="16">
        <v>20</v>
      </c>
      <c r="L13" s="5">
        <f>F13</f>
        <v>3.7</v>
      </c>
      <c r="M13" s="5">
        <f t="shared" si="6"/>
        <v>3.9</v>
      </c>
      <c r="N13" s="5">
        <f t="shared" si="6"/>
        <v>3.8</v>
      </c>
      <c r="O13" s="16"/>
      <c r="P13" s="16"/>
      <c r="Q13" s="16"/>
      <c r="R13" s="6"/>
      <c r="S13" s="49"/>
      <c r="T13" s="49"/>
      <c r="U13" s="49">
        <v>6</v>
      </c>
      <c r="V13" s="5">
        <v>49.8</v>
      </c>
      <c r="W13" s="16">
        <v>75</v>
      </c>
      <c r="X13" s="5">
        <f t="shared" si="7"/>
        <v>3.7</v>
      </c>
      <c r="Y13" s="5">
        <f t="shared" si="8"/>
        <v>3.9</v>
      </c>
      <c r="Z13" s="5">
        <f t="shared" si="9"/>
        <v>3.8</v>
      </c>
    </row>
    <row r="14" spans="1:27" ht="42" customHeight="1" x14ac:dyDescent="0.2">
      <c r="A14" s="66" t="s">
        <v>173</v>
      </c>
      <c r="B14" s="66" t="s">
        <v>339</v>
      </c>
      <c r="C14" s="16"/>
      <c r="D14" s="5"/>
      <c r="E14" s="5"/>
      <c r="F14" s="5"/>
      <c r="G14" s="5"/>
      <c r="H14" s="6"/>
      <c r="I14" s="6"/>
      <c r="J14" s="5"/>
      <c r="K14" s="16"/>
      <c r="L14" s="6"/>
      <c r="M14" s="49"/>
      <c r="N14" s="49"/>
      <c r="O14" s="49">
        <v>1</v>
      </c>
      <c r="P14" s="5">
        <v>49.1</v>
      </c>
      <c r="Q14" s="16">
        <v>5</v>
      </c>
      <c r="R14" s="5">
        <v>0.7</v>
      </c>
      <c r="S14" s="5">
        <v>1.2</v>
      </c>
      <c r="T14" s="5">
        <v>0.7</v>
      </c>
      <c r="U14" s="16">
        <v>2</v>
      </c>
      <c r="V14" s="5">
        <v>49.8</v>
      </c>
      <c r="W14" s="16">
        <v>95</v>
      </c>
      <c r="X14" s="5">
        <f t="shared" ref="X14:X17" si="10">R14</f>
        <v>0.7</v>
      </c>
      <c r="Y14" s="5">
        <f t="shared" ref="Y14:Y19" si="11">S14</f>
        <v>1.2</v>
      </c>
      <c r="Z14" s="5">
        <f t="shared" ref="Z14:Z19" si="12">T14</f>
        <v>0.7</v>
      </c>
    </row>
    <row r="15" spans="1:27" ht="30" customHeight="1" x14ac:dyDescent="0.2">
      <c r="A15" s="66" t="s">
        <v>174</v>
      </c>
      <c r="B15" s="66" t="s">
        <v>275</v>
      </c>
      <c r="C15" s="16"/>
      <c r="D15" s="5"/>
      <c r="E15" s="5"/>
      <c r="F15" s="5"/>
      <c r="G15" s="5"/>
      <c r="H15" s="6"/>
      <c r="I15" s="6"/>
      <c r="J15" s="5"/>
      <c r="K15" s="16"/>
      <c r="L15" s="6"/>
      <c r="M15" s="49"/>
      <c r="N15" s="49"/>
      <c r="O15" s="49">
        <v>1</v>
      </c>
      <c r="P15" s="5">
        <v>49.1</v>
      </c>
      <c r="Q15" s="16">
        <v>5</v>
      </c>
      <c r="R15" s="5">
        <v>0.4</v>
      </c>
      <c r="S15" s="5">
        <v>0.6</v>
      </c>
      <c r="T15" s="5">
        <v>0.3</v>
      </c>
      <c r="U15" s="16">
        <v>2</v>
      </c>
      <c r="V15" s="5">
        <v>49.8</v>
      </c>
      <c r="W15" s="16">
        <v>95</v>
      </c>
      <c r="X15" s="5">
        <f t="shared" si="10"/>
        <v>0.4</v>
      </c>
      <c r="Y15" s="5">
        <f t="shared" si="11"/>
        <v>0.6</v>
      </c>
      <c r="Z15" s="5">
        <f t="shared" si="12"/>
        <v>0.3</v>
      </c>
    </row>
    <row r="16" spans="1:27" ht="28.5" customHeight="1" x14ac:dyDescent="0.2">
      <c r="A16" s="66" t="s">
        <v>175</v>
      </c>
      <c r="B16" s="66" t="s">
        <v>293</v>
      </c>
      <c r="C16" s="16"/>
      <c r="D16" s="5"/>
      <c r="E16" s="5"/>
      <c r="F16" s="5"/>
      <c r="G16" s="5"/>
      <c r="H16" s="6"/>
      <c r="I16" s="6"/>
      <c r="J16" s="5"/>
      <c r="K16" s="16"/>
      <c r="L16" s="6"/>
      <c r="M16" s="49"/>
      <c r="N16" s="49"/>
      <c r="O16" s="49">
        <v>1</v>
      </c>
      <c r="P16" s="5">
        <v>49.1</v>
      </c>
      <c r="Q16" s="16">
        <v>5</v>
      </c>
      <c r="R16" s="5">
        <v>0.3</v>
      </c>
      <c r="S16" s="5">
        <v>0.4</v>
      </c>
      <c r="T16" s="5">
        <v>0.3</v>
      </c>
      <c r="U16" s="16">
        <v>2</v>
      </c>
      <c r="V16" s="5">
        <v>49.8</v>
      </c>
      <c r="W16" s="16">
        <v>95</v>
      </c>
      <c r="X16" s="5">
        <f t="shared" si="10"/>
        <v>0.3</v>
      </c>
      <c r="Y16" s="5">
        <f t="shared" si="11"/>
        <v>0.4</v>
      </c>
      <c r="Z16" s="5">
        <f t="shared" si="12"/>
        <v>0.3</v>
      </c>
    </row>
    <row r="17" spans="1:26" ht="27.75" customHeight="1" x14ac:dyDescent="0.2">
      <c r="A17" s="66" t="s">
        <v>176</v>
      </c>
      <c r="B17" s="66" t="s">
        <v>177</v>
      </c>
      <c r="C17" s="16"/>
      <c r="D17" s="5"/>
      <c r="E17" s="5"/>
      <c r="F17" s="5"/>
      <c r="G17" s="5"/>
      <c r="H17" s="6"/>
      <c r="I17" s="6"/>
      <c r="J17" s="5"/>
      <c r="K17" s="16"/>
      <c r="L17" s="6"/>
      <c r="M17" s="49"/>
      <c r="N17" s="49"/>
      <c r="O17" s="49">
        <v>1</v>
      </c>
      <c r="P17" s="5">
        <v>49.1</v>
      </c>
      <c r="Q17" s="16">
        <v>5</v>
      </c>
      <c r="R17" s="5">
        <v>0.4</v>
      </c>
      <c r="S17" s="5">
        <v>0.6</v>
      </c>
      <c r="T17" s="49">
        <v>0.4</v>
      </c>
      <c r="U17" s="16">
        <v>2</v>
      </c>
      <c r="V17" s="5">
        <v>49.8</v>
      </c>
      <c r="W17" s="16">
        <v>95</v>
      </c>
      <c r="X17" s="5">
        <f t="shared" si="10"/>
        <v>0.4</v>
      </c>
      <c r="Y17" s="5">
        <f t="shared" si="11"/>
        <v>0.6</v>
      </c>
      <c r="Z17" s="5">
        <f t="shared" si="12"/>
        <v>0.4</v>
      </c>
    </row>
    <row r="18" spans="1:26" ht="67.5" customHeight="1" x14ac:dyDescent="0.2">
      <c r="A18" s="66" t="s">
        <v>178</v>
      </c>
      <c r="B18" s="66" t="s">
        <v>314</v>
      </c>
      <c r="C18" s="16"/>
      <c r="D18" s="5"/>
      <c r="E18" s="5"/>
      <c r="F18" s="5"/>
      <c r="G18" s="5"/>
      <c r="H18" s="6"/>
      <c r="I18" s="6"/>
      <c r="J18" s="5"/>
      <c r="K18" s="16"/>
      <c r="L18" s="6"/>
      <c r="M18" s="49"/>
      <c r="N18" s="49"/>
      <c r="O18" s="49">
        <v>1</v>
      </c>
      <c r="P18" s="5">
        <v>49.1</v>
      </c>
      <c r="Q18" s="16">
        <v>5</v>
      </c>
      <c r="R18" s="5">
        <v>2</v>
      </c>
      <c r="S18" s="5">
        <v>2.2000000000000002</v>
      </c>
      <c r="T18" s="5">
        <v>1.9</v>
      </c>
      <c r="U18" s="16">
        <v>2</v>
      </c>
      <c r="V18" s="49">
        <v>49.8</v>
      </c>
      <c r="W18" s="16">
        <v>95</v>
      </c>
      <c r="X18" s="5">
        <f t="shared" ref="X18:X23" si="13">R18</f>
        <v>2</v>
      </c>
      <c r="Y18" s="5">
        <f t="shared" si="11"/>
        <v>2.2000000000000002</v>
      </c>
      <c r="Z18" s="5">
        <f t="shared" si="12"/>
        <v>1.9</v>
      </c>
    </row>
    <row r="19" spans="1:26" ht="54.75" customHeight="1" x14ac:dyDescent="0.2">
      <c r="A19" s="66" t="s">
        <v>301</v>
      </c>
      <c r="B19" s="66" t="s">
        <v>302</v>
      </c>
      <c r="C19" s="16"/>
      <c r="D19" s="5"/>
      <c r="E19" s="5"/>
      <c r="F19" s="5"/>
      <c r="G19" s="5"/>
      <c r="H19" s="6"/>
      <c r="I19" s="6"/>
      <c r="J19" s="5"/>
      <c r="K19" s="16"/>
      <c r="L19" s="6"/>
      <c r="M19" s="49"/>
      <c r="N19" s="49"/>
      <c r="O19" s="49">
        <v>6</v>
      </c>
      <c r="P19" s="5">
        <v>49.1</v>
      </c>
      <c r="Q19" s="16">
        <v>30</v>
      </c>
      <c r="R19" s="5">
        <v>0.3</v>
      </c>
      <c r="S19" s="5">
        <v>0.6</v>
      </c>
      <c r="T19" s="5">
        <v>0.2</v>
      </c>
      <c r="U19" s="16">
        <v>3</v>
      </c>
      <c r="V19" s="49">
        <v>49.8</v>
      </c>
      <c r="W19" s="16">
        <v>90</v>
      </c>
      <c r="X19" s="5">
        <f t="shared" si="13"/>
        <v>0.3</v>
      </c>
      <c r="Y19" s="5">
        <f t="shared" si="11"/>
        <v>0.6</v>
      </c>
      <c r="Z19" s="5">
        <f t="shared" si="12"/>
        <v>0.2</v>
      </c>
    </row>
    <row r="20" spans="1:26" ht="29.25" customHeight="1" x14ac:dyDescent="0.2">
      <c r="A20" s="220" t="s">
        <v>160</v>
      </c>
      <c r="B20" s="220" t="s">
        <v>161</v>
      </c>
      <c r="C20" s="16"/>
      <c r="D20" s="5"/>
      <c r="E20" s="5"/>
      <c r="F20" s="5"/>
      <c r="G20" s="5"/>
      <c r="H20" s="5"/>
      <c r="I20" s="5"/>
      <c r="J20" s="16"/>
      <c r="K20" s="16"/>
      <c r="L20" s="16"/>
      <c r="M20" s="16"/>
      <c r="N20" s="16"/>
      <c r="O20" s="16">
        <v>6</v>
      </c>
      <c r="P20" s="5">
        <v>49.1</v>
      </c>
      <c r="Q20" s="16">
        <v>30</v>
      </c>
      <c r="R20" s="5">
        <v>2.7</v>
      </c>
      <c r="S20" s="5">
        <v>2</v>
      </c>
      <c r="T20" s="5">
        <v>2</v>
      </c>
      <c r="U20" s="16">
        <v>3</v>
      </c>
      <c r="V20" s="5">
        <v>49.8</v>
      </c>
      <c r="W20" s="16">
        <v>90</v>
      </c>
      <c r="X20" s="5">
        <f>R20</f>
        <v>2.7</v>
      </c>
      <c r="Y20" s="5">
        <f>S20</f>
        <v>2</v>
      </c>
      <c r="Z20" s="5">
        <f>T20</f>
        <v>2</v>
      </c>
    </row>
    <row r="21" spans="1:26" ht="30" customHeight="1" x14ac:dyDescent="0.2">
      <c r="A21" s="66" t="s">
        <v>257</v>
      </c>
      <c r="B21" s="66" t="s">
        <v>258</v>
      </c>
      <c r="C21" s="16"/>
      <c r="D21" s="5"/>
      <c r="E21" s="5"/>
      <c r="F21" s="5"/>
      <c r="G21" s="5"/>
      <c r="H21" s="5"/>
      <c r="I21" s="5"/>
      <c r="J21" s="5"/>
      <c r="K21" s="16"/>
      <c r="L21" s="6"/>
      <c r="M21" s="49"/>
      <c r="N21" s="49"/>
      <c r="O21" s="49">
        <v>6</v>
      </c>
      <c r="P21" s="5">
        <v>49.1</v>
      </c>
      <c r="Q21" s="16">
        <v>30</v>
      </c>
      <c r="R21" s="5">
        <v>0.3</v>
      </c>
      <c r="S21" s="5">
        <v>0.9</v>
      </c>
      <c r="T21" s="5">
        <v>0.4</v>
      </c>
      <c r="U21" s="16">
        <v>3</v>
      </c>
      <c r="V21" s="49">
        <v>49.8</v>
      </c>
      <c r="W21" s="49">
        <v>90</v>
      </c>
      <c r="X21" s="5">
        <f t="shared" si="13"/>
        <v>0.3</v>
      </c>
      <c r="Y21" s="5">
        <f t="shared" ref="Y21:Y23" si="14">S21</f>
        <v>0.9</v>
      </c>
      <c r="Z21" s="5">
        <f t="shared" ref="Z21:Z23" si="15">T21</f>
        <v>0.4</v>
      </c>
    </row>
    <row r="22" spans="1:26" ht="53.25" customHeight="1" x14ac:dyDescent="0.2">
      <c r="A22" s="66" t="s">
        <v>65</v>
      </c>
      <c r="B22" s="66" t="s">
        <v>187</v>
      </c>
      <c r="C22" s="16"/>
      <c r="D22" s="5"/>
      <c r="E22" s="6"/>
      <c r="F22" s="5"/>
      <c r="G22" s="5"/>
      <c r="H22" s="5"/>
      <c r="I22" s="16"/>
      <c r="J22" s="5"/>
      <c r="K22" s="16"/>
      <c r="L22" s="5"/>
      <c r="M22" s="5"/>
      <c r="N22" s="16"/>
      <c r="O22" s="16">
        <v>7</v>
      </c>
      <c r="P22" s="5">
        <v>49.1</v>
      </c>
      <c r="Q22" s="16">
        <v>35</v>
      </c>
      <c r="R22" s="5">
        <v>2.7</v>
      </c>
      <c r="S22" s="49">
        <v>3.5</v>
      </c>
      <c r="T22" s="49">
        <v>2.8</v>
      </c>
      <c r="U22" s="16">
        <v>3</v>
      </c>
      <c r="V22" s="5">
        <v>49.8</v>
      </c>
      <c r="W22" s="16">
        <v>90</v>
      </c>
      <c r="X22" s="5">
        <f t="shared" si="13"/>
        <v>2.7</v>
      </c>
      <c r="Y22" s="5">
        <f t="shared" si="14"/>
        <v>3.5</v>
      </c>
      <c r="Z22" s="5">
        <f t="shared" si="15"/>
        <v>2.8</v>
      </c>
    </row>
    <row r="23" spans="1:26" ht="69.75" customHeight="1" x14ac:dyDescent="0.2">
      <c r="A23" s="66" t="s">
        <v>186</v>
      </c>
      <c r="B23" s="66" t="s">
        <v>347</v>
      </c>
      <c r="C23" s="16"/>
      <c r="D23" s="5"/>
      <c r="E23" s="6"/>
      <c r="F23" s="5"/>
      <c r="G23" s="5"/>
      <c r="H23" s="5"/>
      <c r="I23" s="16"/>
      <c r="J23" s="5"/>
      <c r="K23" s="16"/>
      <c r="L23" s="5"/>
      <c r="M23" s="5"/>
      <c r="N23" s="5"/>
      <c r="O23" s="16">
        <v>8</v>
      </c>
      <c r="P23" s="5">
        <v>49.1</v>
      </c>
      <c r="Q23" s="16">
        <v>40</v>
      </c>
      <c r="R23" s="5">
        <v>0.7</v>
      </c>
      <c r="S23" s="49">
        <v>1.3</v>
      </c>
      <c r="T23" s="49">
        <v>0.8</v>
      </c>
      <c r="U23" s="49">
        <v>3</v>
      </c>
      <c r="V23" s="5">
        <v>49.8</v>
      </c>
      <c r="W23" s="16">
        <v>90</v>
      </c>
      <c r="X23" s="5">
        <f t="shared" si="13"/>
        <v>0.7</v>
      </c>
      <c r="Y23" s="5">
        <f t="shared" si="14"/>
        <v>1.3</v>
      </c>
      <c r="Z23" s="5">
        <f t="shared" si="15"/>
        <v>0.8</v>
      </c>
    </row>
    <row r="24" spans="1:26" ht="27" customHeight="1" x14ac:dyDescent="0.2">
      <c r="A24" s="66" t="s">
        <v>179</v>
      </c>
      <c r="B24" s="66" t="s">
        <v>307</v>
      </c>
      <c r="C24" s="16"/>
      <c r="D24" s="5"/>
      <c r="E24" s="5"/>
      <c r="F24" s="5"/>
      <c r="G24" s="5"/>
      <c r="H24" s="6"/>
      <c r="I24" s="6"/>
      <c r="J24" s="5"/>
      <c r="K24" s="16"/>
      <c r="L24" s="6"/>
      <c r="M24" s="49"/>
      <c r="N24" s="49"/>
      <c r="O24" s="49">
        <v>8</v>
      </c>
      <c r="P24" s="5">
        <v>49.1</v>
      </c>
      <c r="Q24" s="16">
        <v>40</v>
      </c>
      <c r="R24" s="5">
        <v>4.0999999999999996</v>
      </c>
      <c r="S24" s="5">
        <v>3.6</v>
      </c>
      <c r="T24" s="5">
        <v>2.7</v>
      </c>
      <c r="U24" s="5"/>
      <c r="V24" s="49"/>
      <c r="W24" s="49"/>
      <c r="X24" s="49"/>
      <c r="Y24" s="49"/>
      <c r="Z24" s="49"/>
    </row>
    <row r="25" spans="1:26" s="224" customFormat="1" x14ac:dyDescent="0.2">
      <c r="A25" s="221"/>
      <c r="B25" s="222" t="s">
        <v>195</v>
      </c>
      <c r="C25" s="223"/>
      <c r="F25" s="225">
        <f>SUM(F5:F24)</f>
        <v>13.8</v>
      </c>
      <c r="G25" s="225">
        <f>SUM(G5:G24)</f>
        <v>17.8</v>
      </c>
      <c r="H25" s="225">
        <f>SUM(H5:H24)</f>
        <v>15.700000000000003</v>
      </c>
      <c r="I25" s="225"/>
      <c r="J25" s="225"/>
      <c r="K25" s="225"/>
      <c r="L25" s="225">
        <f>SUM(L5:L24)</f>
        <v>8.3999999999999986</v>
      </c>
      <c r="M25" s="225">
        <f>SUM(M5:M24)</f>
        <v>11.3</v>
      </c>
      <c r="N25" s="225">
        <f>SUM(N5:N24)</f>
        <v>10</v>
      </c>
      <c r="O25" s="225"/>
      <c r="P25" s="225"/>
      <c r="Q25" s="225"/>
      <c r="R25" s="225">
        <f>SUM(R5:R24)</f>
        <v>14.6</v>
      </c>
      <c r="S25" s="225">
        <f>SUM(S5:S24)</f>
        <v>16.900000000000002</v>
      </c>
      <c r="T25" s="225">
        <f>SUM(T5:T24)</f>
        <v>12.5</v>
      </c>
      <c r="U25" s="225"/>
      <c r="V25" s="225"/>
      <c r="W25" s="225"/>
      <c r="X25" s="225">
        <f>SUM(X5:X24)</f>
        <v>21.5</v>
      </c>
      <c r="Y25" s="225">
        <f>SUM(Y5:Y24)</f>
        <v>28</v>
      </c>
      <c r="Z25" s="225">
        <f>SUM(Z5:Z24)</f>
        <v>22.700000000000003</v>
      </c>
    </row>
    <row r="26" spans="1:26" x14ac:dyDescent="0.2">
      <c r="B26" s="226" t="s">
        <v>316</v>
      </c>
      <c r="C26" s="78"/>
      <c r="F26" s="225">
        <f>SUM(F5:F10)</f>
        <v>5.4</v>
      </c>
      <c r="G26" s="47">
        <f>SUM(G5:G10)</f>
        <v>6.5</v>
      </c>
      <c r="H26" s="47">
        <f>SUM(H5:H10)</f>
        <v>5.7000000000000011</v>
      </c>
      <c r="I26" s="47"/>
    </row>
    <row r="27" spans="1:26" x14ac:dyDescent="0.2">
      <c r="B27" s="221" t="s">
        <v>116</v>
      </c>
      <c r="C27" s="78"/>
      <c r="F27" s="225">
        <f>F25+R25</f>
        <v>28.4</v>
      </c>
      <c r="G27" s="225">
        <f>G25+S25</f>
        <v>34.700000000000003</v>
      </c>
      <c r="H27" s="225">
        <f>H25+T25</f>
        <v>28.200000000000003</v>
      </c>
      <c r="I27" s="47"/>
    </row>
    <row r="29" spans="1:26" hidden="1" x14ac:dyDescent="0.2">
      <c r="B29" s="7"/>
      <c r="D29" s="47">
        <v>49.2</v>
      </c>
      <c r="F29" s="47">
        <f>SUM(F5:F10)</f>
        <v>5.4</v>
      </c>
      <c r="G29" s="47">
        <f t="shared" ref="G29:H29" si="16">SUM(G5:G10)</f>
        <v>6.5</v>
      </c>
      <c r="H29" s="47">
        <f t="shared" si="16"/>
        <v>5.7000000000000011</v>
      </c>
      <c r="V29" s="47">
        <f>V5</f>
        <v>49.8</v>
      </c>
      <c r="W29" s="78">
        <f t="shared" ref="W29" si="17">W5</f>
        <v>100</v>
      </c>
      <c r="X29" s="47">
        <f>X5+X6+X7+X8</f>
        <v>2.5999999999999996</v>
      </c>
      <c r="Y29" s="47">
        <f t="shared" ref="Y29:Z29" si="18">Y5+Y6+Y7+Y8</f>
        <v>3.4</v>
      </c>
      <c r="Z29" s="47">
        <f t="shared" si="18"/>
        <v>2.9000000000000004</v>
      </c>
    </row>
    <row r="30" spans="1:26" hidden="1" x14ac:dyDescent="0.2">
      <c r="B30" s="7"/>
      <c r="D30" s="47"/>
      <c r="F30" s="47"/>
      <c r="G30" s="47"/>
      <c r="H30" s="47"/>
      <c r="P30" s="47">
        <f>P18</f>
        <v>49.1</v>
      </c>
      <c r="V30" s="47">
        <f>V14</f>
        <v>49.8</v>
      </c>
      <c r="W30" s="78">
        <f t="shared" ref="W30" si="19">W14</f>
        <v>95</v>
      </c>
      <c r="X30" s="47">
        <f>X14+X15+X16+X17+X18</f>
        <v>3.8000000000000003</v>
      </c>
      <c r="Y30" s="47">
        <f t="shared" ref="Y30:Z30" si="20">Y14+Y15+Y16+Y17+Y18</f>
        <v>5</v>
      </c>
      <c r="Z30" s="47">
        <f t="shared" si="20"/>
        <v>3.6</v>
      </c>
    </row>
    <row r="31" spans="1:26" hidden="1" x14ac:dyDescent="0.2">
      <c r="B31" s="7"/>
      <c r="D31" s="47"/>
      <c r="F31" s="47"/>
      <c r="G31" s="47"/>
      <c r="H31" s="47"/>
      <c r="P31" s="47">
        <f>P30</f>
        <v>49.1</v>
      </c>
      <c r="V31" s="47">
        <f>V19</f>
        <v>49.8</v>
      </c>
      <c r="W31" s="78">
        <f t="shared" ref="W31" si="21">W19</f>
        <v>90</v>
      </c>
      <c r="X31" s="47">
        <f>X19+X20+X21+X23+X22</f>
        <v>6.7</v>
      </c>
      <c r="Y31" s="47">
        <f t="shared" ref="Y31:Z31" si="22">Y19+Y20+Y21+Y23+Y22</f>
        <v>8.3000000000000007</v>
      </c>
      <c r="Z31" s="47">
        <f t="shared" si="22"/>
        <v>6.2</v>
      </c>
    </row>
    <row r="32" spans="1:26" hidden="1" x14ac:dyDescent="0.2">
      <c r="D32" s="47">
        <f>D11</f>
        <v>48.8</v>
      </c>
      <c r="F32" s="47">
        <f>F11</f>
        <v>2.2999999999999998</v>
      </c>
      <c r="G32" s="47">
        <f t="shared" ref="G32:H32" si="23">G11</f>
        <v>3.5</v>
      </c>
      <c r="H32" s="47">
        <f t="shared" si="23"/>
        <v>3</v>
      </c>
      <c r="J32" s="47">
        <f t="shared" ref="J32:L33" si="24">J11</f>
        <v>49</v>
      </c>
      <c r="K32" s="78">
        <f t="shared" si="24"/>
        <v>5</v>
      </c>
      <c r="L32" s="47">
        <f t="shared" si="24"/>
        <v>2.2999999999999998</v>
      </c>
      <c r="M32" s="47">
        <f t="shared" ref="M32:N32" si="25">M11</f>
        <v>3.5</v>
      </c>
      <c r="N32" s="47">
        <f t="shared" si="25"/>
        <v>3</v>
      </c>
      <c r="V32" s="47">
        <f>V11</f>
        <v>49.8</v>
      </c>
      <c r="W32" s="78">
        <f t="shared" ref="W32:X32" si="26">W11</f>
        <v>90</v>
      </c>
      <c r="X32" s="47">
        <f t="shared" si="26"/>
        <v>2.2999999999999998</v>
      </c>
      <c r="Y32" s="47">
        <f t="shared" ref="Y32:Z32" si="27">Y11</f>
        <v>3.5</v>
      </c>
      <c r="Z32" s="47">
        <f t="shared" si="27"/>
        <v>3</v>
      </c>
    </row>
    <row r="33" spans="1:26" hidden="1" x14ac:dyDescent="0.2">
      <c r="D33" s="47">
        <f>D12</f>
        <v>48.7</v>
      </c>
      <c r="F33" s="47">
        <f>F12</f>
        <v>2.4</v>
      </c>
      <c r="G33" s="47">
        <f t="shared" ref="G33:H33" si="28">G12</f>
        <v>3.9</v>
      </c>
      <c r="H33" s="47">
        <f t="shared" si="28"/>
        <v>3.2</v>
      </c>
      <c r="J33" s="47">
        <f t="shared" si="24"/>
        <v>49</v>
      </c>
      <c r="K33" s="78">
        <f t="shared" si="24"/>
        <v>15</v>
      </c>
      <c r="L33" s="47">
        <f t="shared" si="24"/>
        <v>2.4</v>
      </c>
      <c r="M33" s="47">
        <f t="shared" ref="M33:N33" si="29">M12</f>
        <v>3.9</v>
      </c>
      <c r="N33" s="47">
        <f t="shared" si="29"/>
        <v>3.2</v>
      </c>
      <c r="V33" s="47">
        <f>V12</f>
        <v>49.8</v>
      </c>
      <c r="W33" s="78">
        <f t="shared" ref="W33:X33" si="30">W12</f>
        <v>80</v>
      </c>
      <c r="X33" s="47">
        <f t="shared" si="30"/>
        <v>2.4</v>
      </c>
      <c r="Y33" s="47">
        <f t="shared" ref="Y33:Z33" si="31">Y12</f>
        <v>3.9</v>
      </c>
      <c r="Z33" s="47">
        <f t="shared" si="31"/>
        <v>3.2</v>
      </c>
    </row>
    <row r="34" spans="1:26" hidden="1" x14ac:dyDescent="0.2">
      <c r="D34" s="47">
        <v>48.6</v>
      </c>
      <c r="F34" s="47">
        <f>F13</f>
        <v>3.7</v>
      </c>
      <c r="G34" s="47">
        <f t="shared" ref="G34:H34" si="32">G13</f>
        <v>3.9</v>
      </c>
      <c r="H34" s="47">
        <f t="shared" si="32"/>
        <v>3.8</v>
      </c>
      <c r="J34" s="47">
        <f>J13</f>
        <v>48.9</v>
      </c>
      <c r="K34" s="78">
        <f t="shared" ref="K34:N34" si="33">K13</f>
        <v>20</v>
      </c>
      <c r="L34" s="47">
        <f t="shared" si="33"/>
        <v>3.7</v>
      </c>
      <c r="M34" s="47">
        <f t="shared" si="33"/>
        <v>3.9</v>
      </c>
      <c r="N34" s="47">
        <f t="shared" si="33"/>
        <v>3.8</v>
      </c>
      <c r="V34" s="47">
        <f>V13</f>
        <v>49.8</v>
      </c>
      <c r="W34" s="78">
        <f t="shared" ref="W34:X34" si="34">W13</f>
        <v>75</v>
      </c>
      <c r="X34" s="47">
        <f t="shared" si="34"/>
        <v>3.7</v>
      </c>
      <c r="Y34" s="47">
        <f t="shared" ref="Y34:Z34" si="35">Y13</f>
        <v>3.9</v>
      </c>
      <c r="Z34" s="47">
        <f t="shared" si="35"/>
        <v>3.8</v>
      </c>
    </row>
    <row r="35" spans="1:26" s="224" customFormat="1" hidden="1" x14ac:dyDescent="0.2">
      <c r="A35" s="221"/>
      <c r="B35" s="221"/>
      <c r="F35" s="225">
        <f>SUM(F29:F34)</f>
        <v>13.8</v>
      </c>
      <c r="G35" s="225">
        <f t="shared" ref="G35:H35" si="36">SUM(G29:G34)</f>
        <v>17.8</v>
      </c>
      <c r="H35" s="225">
        <f t="shared" si="36"/>
        <v>15.700000000000003</v>
      </c>
      <c r="L35" s="225">
        <f>SUM(L29:L34)</f>
        <v>8.3999999999999986</v>
      </c>
      <c r="M35" s="225">
        <f t="shared" ref="M35:N35" si="37">SUM(M29:M34)</f>
        <v>11.3</v>
      </c>
      <c r="N35" s="225">
        <f t="shared" si="37"/>
        <v>10</v>
      </c>
      <c r="X35" s="225">
        <f>SUM(X29:X34)</f>
        <v>21.5</v>
      </c>
      <c r="Y35" s="225">
        <f t="shared" ref="Y35:Z35" si="38">SUM(Y29:Y34)</f>
        <v>28</v>
      </c>
      <c r="Z35" s="225">
        <f t="shared" si="38"/>
        <v>22.7</v>
      </c>
    </row>
    <row r="36" spans="1:26" hidden="1" x14ac:dyDescent="0.2">
      <c r="F36" s="225">
        <f>F25-F35</f>
        <v>0</v>
      </c>
      <c r="G36" s="225">
        <f t="shared" ref="G36:H36" si="39">G25-G35</f>
        <v>0</v>
      </c>
      <c r="H36" s="225">
        <f t="shared" si="39"/>
        <v>0</v>
      </c>
      <c r="I36" s="225"/>
      <c r="J36" s="225"/>
      <c r="K36" s="225"/>
      <c r="L36" s="225">
        <f t="shared" ref="L36" si="40">L25-L35</f>
        <v>0</v>
      </c>
      <c r="M36" s="225">
        <f t="shared" ref="M36" si="41">M25-M35</f>
        <v>0</v>
      </c>
      <c r="N36" s="225">
        <f t="shared" ref="N36" si="42">N25-N35</f>
        <v>0</v>
      </c>
      <c r="X36" s="225">
        <f>X25-X35</f>
        <v>0</v>
      </c>
      <c r="Y36" s="225">
        <f t="shared" ref="Y36:Z36" si="43">Y25-Y35</f>
        <v>0</v>
      </c>
      <c r="Z36" s="225">
        <f t="shared" si="43"/>
        <v>0</v>
      </c>
    </row>
  </sheetData>
  <mergeCells count="23">
    <mergeCell ref="A4:Z4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  <mergeCell ref="U1:Z1"/>
    <mergeCell ref="U2:U3"/>
    <mergeCell ref="C2:C3"/>
    <mergeCell ref="I1:N1"/>
    <mergeCell ref="I2:I3"/>
    <mergeCell ref="O1:T1"/>
    <mergeCell ref="O2:O3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ЧАПВ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2014-08-15T05:05:01Z</cp:lastPrinted>
  <dcterms:created xsi:type="dcterms:W3CDTF">2011-05-31T09:32:37Z</dcterms:created>
  <dcterms:modified xsi:type="dcterms:W3CDTF">2015-07-15T08:02:16Z</dcterms:modified>
</cp:coreProperties>
</file>